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2. Statement of Financial Position\"/>
    </mc:Choice>
  </mc:AlternateContent>
  <xr:revisionPtr revIDLastSave="0" documentId="8_{B7F35A0F-FF6E-44E3-AF05-89E8F29A7B1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4" i="2"/>
  <c r="W44" i="2"/>
  <c r="G44" i="2"/>
  <c r="AA43" i="2"/>
  <c r="Y43" i="2"/>
  <c r="X43" i="2"/>
  <c r="W43" i="2"/>
  <c r="V43" i="2"/>
  <c r="U43" i="2"/>
  <c r="T43" i="2"/>
  <c r="S43" i="2"/>
  <c r="S44" i="2" s="1"/>
  <c r="R43" i="2"/>
  <c r="Q43" i="2"/>
  <c r="P43" i="2"/>
  <c r="O43" i="2"/>
  <c r="N43" i="2"/>
  <c r="M43" i="2"/>
  <c r="L43" i="2"/>
  <c r="K43" i="2"/>
  <c r="K44" i="2" s="1"/>
  <c r="J43" i="2"/>
  <c r="I43" i="2"/>
  <c r="H43" i="2"/>
  <c r="G43" i="2"/>
  <c r="F43" i="2"/>
  <c r="E43" i="2"/>
  <c r="D43" i="2"/>
  <c r="C43" i="2"/>
  <c r="C44" i="2" s="1"/>
  <c r="AA37" i="2"/>
  <c r="Y37" i="2"/>
  <c r="X37" i="2"/>
  <c r="Z37" i="2" s="1"/>
  <c r="W37" i="2"/>
  <c r="V37" i="2"/>
  <c r="V44" i="2" s="1"/>
  <c r="U37" i="2"/>
  <c r="T37" i="2"/>
  <c r="S37" i="2"/>
  <c r="R37" i="2"/>
  <c r="Q37" i="2"/>
  <c r="P37" i="2"/>
  <c r="P44" i="2" s="1"/>
  <c r="O37" i="2"/>
  <c r="O44" i="2" s="1"/>
  <c r="N37" i="2"/>
  <c r="N44" i="2" s="1"/>
  <c r="M37" i="2"/>
  <c r="L37" i="2"/>
  <c r="K37" i="2"/>
  <c r="J37" i="2"/>
  <c r="I37" i="2"/>
  <c r="H37" i="2"/>
  <c r="H44" i="2" s="1"/>
  <c r="G37" i="2"/>
  <c r="F37" i="2"/>
  <c r="F44" i="2" s="1"/>
  <c r="E37" i="2"/>
  <c r="D37" i="2"/>
  <c r="C37" i="2"/>
  <c r="R26" i="2"/>
  <c r="N26" i="2"/>
  <c r="N45" i="2" s="1"/>
  <c r="I26" i="2"/>
  <c r="F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W26" i="2" s="1"/>
  <c r="W45" i="2" s="1"/>
  <c r="V13" i="2"/>
  <c r="V26" i="2" s="1"/>
  <c r="V45" i="2" s="1"/>
  <c r="U13" i="2"/>
  <c r="U26" i="2" s="1"/>
  <c r="T13" i="2"/>
  <c r="T26" i="2" s="1"/>
  <c r="S13" i="2"/>
  <c r="R13" i="2"/>
  <c r="Q13" i="2"/>
  <c r="Q26" i="2" s="1"/>
  <c r="P13" i="2"/>
  <c r="P26" i="2" s="1"/>
  <c r="O13" i="2"/>
  <c r="O26" i="2" s="1"/>
  <c r="O45" i="2" s="1"/>
  <c r="N13" i="2"/>
  <c r="M13" i="2"/>
  <c r="M26" i="2" s="1"/>
  <c r="L13" i="2"/>
  <c r="L26" i="2" s="1"/>
  <c r="K13" i="2"/>
  <c r="J13" i="2"/>
  <c r="J26" i="2" s="1"/>
  <c r="I13" i="2"/>
  <c r="H13" i="2"/>
  <c r="H26" i="2" s="1"/>
  <c r="G13" i="2"/>
  <c r="G26" i="2" s="1"/>
  <c r="G45" i="2" s="1"/>
  <c r="F13" i="2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H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X44" i="3" s="1"/>
  <c r="W37" i="3"/>
  <c r="V37" i="3"/>
  <c r="V44" i="3" s="1"/>
  <c r="U37" i="3"/>
  <c r="U44" i="3" s="1"/>
  <c r="T37" i="3"/>
  <c r="S37" i="3"/>
  <c r="S44" i="3" s="1"/>
  <c r="R37" i="3"/>
  <c r="Q37" i="3"/>
  <c r="P37" i="3"/>
  <c r="O37" i="3"/>
  <c r="O44" i="3" s="1"/>
  <c r="N37" i="3"/>
  <c r="N44" i="3" s="1"/>
  <c r="M37" i="3"/>
  <c r="M44" i="3" s="1"/>
  <c r="L37" i="3"/>
  <c r="K37" i="3"/>
  <c r="K44" i="3" s="1"/>
  <c r="J37" i="3"/>
  <c r="I37" i="3"/>
  <c r="H37" i="3"/>
  <c r="G37" i="3"/>
  <c r="G44" i="3" s="1"/>
  <c r="F37" i="3"/>
  <c r="E37" i="3"/>
  <c r="E44" i="3" s="1"/>
  <c r="D37" i="3"/>
  <c r="C37" i="3"/>
  <c r="C44" i="3" s="1"/>
  <c r="N26" i="3"/>
  <c r="N45" i="3" s="1"/>
  <c r="J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W13" i="3"/>
  <c r="W26" i="3" s="1"/>
  <c r="W45" i="3" s="1"/>
  <c r="V13" i="3"/>
  <c r="V26" i="3" s="1"/>
  <c r="V45" i="3" s="1"/>
  <c r="U13" i="3"/>
  <c r="U26" i="3" s="1"/>
  <c r="T13" i="3"/>
  <c r="T26" i="3" s="1"/>
  <c r="S13" i="3"/>
  <c r="R13" i="3"/>
  <c r="R26" i="3" s="1"/>
  <c r="Q13" i="3"/>
  <c r="Q26" i="3" s="1"/>
  <c r="P13" i="3"/>
  <c r="P26" i="3" s="1"/>
  <c r="O13" i="3"/>
  <c r="O26" i="3" s="1"/>
  <c r="N13" i="3"/>
  <c r="M13" i="3"/>
  <c r="M26" i="3" s="1"/>
  <c r="L13" i="3"/>
  <c r="L26" i="3" s="1"/>
  <c r="K13" i="3"/>
  <c r="K26" i="3" s="1"/>
  <c r="J13" i="3"/>
  <c r="I13" i="3"/>
  <c r="H13" i="3"/>
  <c r="H26" i="3" s="1"/>
  <c r="H45" i="3" s="1"/>
  <c r="G13" i="3"/>
  <c r="G26" i="3" s="1"/>
  <c r="F13" i="3"/>
  <c r="F26" i="3" s="1"/>
  <c r="F45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W44" i="4"/>
  <c r="H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Z44" i="4" s="1"/>
  <c r="W37" i="4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C37" i="4"/>
  <c r="C44" i="4" s="1"/>
  <c r="R26" i="4"/>
  <c r="R45" i="4" s="1"/>
  <c r="N26" i="4"/>
  <c r="N45" i="4" s="1"/>
  <c r="I26" i="4"/>
  <c r="F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W26" i="4" s="1"/>
  <c r="W45" i="4" s="1"/>
  <c r="V13" i="4"/>
  <c r="V26" i="4" s="1"/>
  <c r="V45" i="4" s="1"/>
  <c r="U13" i="4"/>
  <c r="U26" i="4" s="1"/>
  <c r="U45" i="4" s="1"/>
  <c r="T13" i="4"/>
  <c r="T26" i="4" s="1"/>
  <c r="S13" i="4"/>
  <c r="R13" i="4"/>
  <c r="Q13" i="4"/>
  <c r="Q26" i="4" s="1"/>
  <c r="Q45" i="4" s="1"/>
  <c r="P13" i="4"/>
  <c r="P26" i="4" s="1"/>
  <c r="O13" i="4"/>
  <c r="O26" i="4" s="1"/>
  <c r="O45" i="4" s="1"/>
  <c r="N13" i="4"/>
  <c r="M13" i="4"/>
  <c r="M26" i="4" s="1"/>
  <c r="M45" i="4" s="1"/>
  <c r="L13" i="4"/>
  <c r="L26" i="4" s="1"/>
  <c r="K13" i="4"/>
  <c r="J13" i="4"/>
  <c r="J26" i="4" s="1"/>
  <c r="J45" i="4" s="1"/>
  <c r="I13" i="4"/>
  <c r="H13" i="4"/>
  <c r="H26" i="4" s="1"/>
  <c r="G13" i="4"/>
  <c r="G26" i="4" s="1"/>
  <c r="G45" i="4" s="1"/>
  <c r="F13" i="4"/>
  <c r="E13" i="4"/>
  <c r="E26" i="4" s="1"/>
  <c r="E45" i="4" s="1"/>
  <c r="D13" i="4"/>
  <c r="D26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G44" i="5"/>
  <c r="G45" i="5" s="1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C44" i="5" s="1"/>
  <c r="AA37" i="5"/>
  <c r="Y37" i="5"/>
  <c r="X37" i="5"/>
  <c r="Z37" i="5" s="1"/>
  <c r="W37" i="5"/>
  <c r="W44" i="5" s="1"/>
  <c r="V37" i="5"/>
  <c r="V44" i="5" s="1"/>
  <c r="U37" i="5"/>
  <c r="T37" i="5"/>
  <c r="T44" i="5" s="1"/>
  <c r="S37" i="5"/>
  <c r="S44" i="5" s="1"/>
  <c r="R37" i="5"/>
  <c r="Q37" i="5"/>
  <c r="P37" i="5"/>
  <c r="P44" i="5" s="1"/>
  <c r="O37" i="5"/>
  <c r="O44" i="5" s="1"/>
  <c r="N37" i="5"/>
  <c r="N44" i="5" s="1"/>
  <c r="M37" i="5"/>
  <c r="L37" i="5"/>
  <c r="L44" i="5" s="1"/>
  <c r="K37" i="5"/>
  <c r="K44" i="5" s="1"/>
  <c r="J37" i="5"/>
  <c r="I37" i="5"/>
  <c r="H37" i="5"/>
  <c r="G37" i="5"/>
  <c r="F37" i="5"/>
  <c r="F44" i="5" s="1"/>
  <c r="E37" i="5"/>
  <c r="D37" i="5"/>
  <c r="D44" i="5" s="1"/>
  <c r="C37" i="5"/>
  <c r="V26" i="5"/>
  <c r="R26" i="5"/>
  <c r="N26" i="5"/>
  <c r="N45" i="5" s="1"/>
  <c r="F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W13" i="5"/>
  <c r="W26" i="5" s="1"/>
  <c r="V13" i="5"/>
  <c r="U13" i="5"/>
  <c r="U26" i="5" s="1"/>
  <c r="T13" i="5"/>
  <c r="T26" i="5" s="1"/>
  <c r="S13" i="5"/>
  <c r="S26" i="5" s="1"/>
  <c r="R13" i="5"/>
  <c r="Q13" i="5"/>
  <c r="Q26" i="5" s="1"/>
  <c r="P13" i="5"/>
  <c r="P26" i="5" s="1"/>
  <c r="O13" i="5"/>
  <c r="O26" i="5" s="1"/>
  <c r="N13" i="5"/>
  <c r="M13" i="5"/>
  <c r="M26" i="5" s="1"/>
  <c r="L13" i="5"/>
  <c r="L26" i="5" s="1"/>
  <c r="K13" i="5"/>
  <c r="K26" i="5" s="1"/>
  <c r="J13" i="5"/>
  <c r="J26" i="5" s="1"/>
  <c r="I13" i="5"/>
  <c r="I26" i="5" s="1"/>
  <c r="H13" i="5"/>
  <c r="H26" i="5" s="1"/>
  <c r="G13" i="5"/>
  <c r="G26" i="5" s="1"/>
  <c r="F13" i="5"/>
  <c r="E13" i="5"/>
  <c r="E26" i="5" s="1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S44" i="6"/>
  <c r="N44" i="6"/>
  <c r="H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T44" i="6" s="1"/>
  <c r="S37" i="6"/>
  <c r="R37" i="6"/>
  <c r="R44" i="6" s="1"/>
  <c r="Q37" i="6"/>
  <c r="Q44" i="6" s="1"/>
  <c r="P37" i="6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F37" i="6"/>
  <c r="F44" i="6" s="1"/>
  <c r="E37" i="6"/>
  <c r="E44" i="6" s="1"/>
  <c r="D37" i="6"/>
  <c r="D44" i="6" s="1"/>
  <c r="C37" i="6"/>
  <c r="C44" i="6" s="1"/>
  <c r="V26" i="6"/>
  <c r="V45" i="6" s="1"/>
  <c r="R26" i="6"/>
  <c r="R45" i="6" s="1"/>
  <c r="Q26" i="6"/>
  <c r="J26" i="6"/>
  <c r="J45" i="6" s="1"/>
  <c r="F26" i="6"/>
  <c r="F45" i="6" s="1"/>
  <c r="AA25" i="6"/>
  <c r="AA26" i="6" s="1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V13" i="6"/>
  <c r="U13" i="6"/>
  <c r="U26" i="6" s="1"/>
  <c r="U45" i="6" s="1"/>
  <c r="T13" i="6"/>
  <c r="T26" i="6" s="1"/>
  <c r="T45" i="6" s="1"/>
  <c r="S13" i="6"/>
  <c r="S26" i="6" s="1"/>
  <c r="S45" i="6" s="1"/>
  <c r="R13" i="6"/>
  <c r="Q13" i="6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J13" i="6"/>
  <c r="I13" i="6"/>
  <c r="I26" i="6" s="1"/>
  <c r="H13" i="6"/>
  <c r="H26" i="6" s="1"/>
  <c r="G13" i="6"/>
  <c r="G26" i="6" s="1"/>
  <c r="G45" i="6" s="1"/>
  <c r="F13" i="6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V37" i="7"/>
  <c r="V44" i="7" s="1"/>
  <c r="U37" i="7"/>
  <c r="U44" i="7" s="1"/>
  <c r="T37" i="7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F37" i="7"/>
  <c r="E37" i="7"/>
  <c r="E44" i="7" s="1"/>
  <c r="D37" i="7"/>
  <c r="C37" i="7"/>
  <c r="C44" i="7" s="1"/>
  <c r="Y26" i="7"/>
  <c r="T26" i="7"/>
  <c r="L26" i="7"/>
  <c r="J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V13" i="7"/>
  <c r="V26" i="7" s="1"/>
  <c r="U13" i="7"/>
  <c r="U26" i="7" s="1"/>
  <c r="T13" i="7"/>
  <c r="S13" i="7"/>
  <c r="S26" i="7" s="1"/>
  <c r="S45" i="7" s="1"/>
  <c r="R13" i="7"/>
  <c r="Q13" i="7"/>
  <c r="Q26" i="7" s="1"/>
  <c r="P13" i="7"/>
  <c r="P26" i="7" s="1"/>
  <c r="P45" i="7" s="1"/>
  <c r="O13" i="7"/>
  <c r="O26" i="7" s="1"/>
  <c r="N13" i="7"/>
  <c r="N26" i="7" s="1"/>
  <c r="M13" i="7"/>
  <c r="M26" i="7" s="1"/>
  <c r="L13" i="7"/>
  <c r="K13" i="7"/>
  <c r="K26" i="7" s="1"/>
  <c r="K45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AA43" i="8"/>
  <c r="Z43" i="8"/>
  <c r="Y43" i="8"/>
  <c r="X43" i="8"/>
  <c r="W43" i="8"/>
  <c r="V43" i="8"/>
  <c r="U43" i="8"/>
  <c r="T43" i="8"/>
  <c r="T44" i="8" s="1"/>
  <c r="S43" i="8"/>
  <c r="R43" i="8"/>
  <c r="Q43" i="8"/>
  <c r="P43" i="8"/>
  <c r="P44" i="8" s="1"/>
  <c r="O43" i="8"/>
  <c r="N43" i="8"/>
  <c r="M43" i="8"/>
  <c r="L43" i="8"/>
  <c r="K43" i="8"/>
  <c r="J43" i="8"/>
  <c r="I43" i="8"/>
  <c r="I44" i="8" s="1"/>
  <c r="H43" i="8"/>
  <c r="H44" i="8" s="1"/>
  <c r="G43" i="8"/>
  <c r="F43" i="8"/>
  <c r="E43" i="8"/>
  <c r="D43" i="8"/>
  <c r="D44" i="8" s="1"/>
  <c r="C43" i="8"/>
  <c r="AA37" i="8"/>
  <c r="AA44" i="8" s="1"/>
  <c r="Z37" i="8"/>
  <c r="Y37" i="8"/>
  <c r="X37" i="8"/>
  <c r="W37" i="8"/>
  <c r="W44" i="8" s="1"/>
  <c r="V37" i="8"/>
  <c r="V44" i="8" s="1"/>
  <c r="U37" i="8"/>
  <c r="T37" i="8"/>
  <c r="S37" i="8"/>
  <c r="S44" i="8" s="1"/>
  <c r="R37" i="8"/>
  <c r="Q37" i="8"/>
  <c r="P37" i="8"/>
  <c r="O37" i="8"/>
  <c r="O44" i="8" s="1"/>
  <c r="N37" i="8"/>
  <c r="M37" i="8"/>
  <c r="L37" i="8"/>
  <c r="K37" i="8"/>
  <c r="K44" i="8" s="1"/>
  <c r="J37" i="8"/>
  <c r="I37" i="8"/>
  <c r="H37" i="8"/>
  <c r="G37" i="8"/>
  <c r="F37" i="8"/>
  <c r="E37" i="8"/>
  <c r="D37" i="8"/>
  <c r="C37" i="8"/>
  <c r="C44" i="8" s="1"/>
  <c r="AA26" i="8"/>
  <c r="R26" i="8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V13" i="8"/>
  <c r="V26" i="8" s="1"/>
  <c r="V45" i="8" s="1"/>
  <c r="U13" i="8"/>
  <c r="U26" i="8" s="1"/>
  <c r="T13" i="8"/>
  <c r="T26" i="8" s="1"/>
  <c r="S13" i="8"/>
  <c r="S26" i="8" s="1"/>
  <c r="R13" i="8"/>
  <c r="Q13" i="8"/>
  <c r="Q26" i="8" s="1"/>
  <c r="P13" i="8"/>
  <c r="P26" i="8" s="1"/>
  <c r="P45" i="8" s="1"/>
  <c r="O13" i="8"/>
  <c r="N13" i="8"/>
  <c r="N26" i="8" s="1"/>
  <c r="M13" i="8"/>
  <c r="M26" i="8" s="1"/>
  <c r="L13" i="8"/>
  <c r="L26" i="8" s="1"/>
  <c r="K13" i="8"/>
  <c r="K26" i="8" s="1"/>
  <c r="J13" i="8"/>
  <c r="I13" i="8"/>
  <c r="H13" i="8"/>
  <c r="H26" i="8" s="1"/>
  <c r="G13" i="8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P44" i="9"/>
  <c r="P45" i="9" s="1"/>
  <c r="L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V44" i="9" s="1"/>
  <c r="U37" i="9"/>
  <c r="T37" i="9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L37" i="9"/>
  <c r="K37" i="9"/>
  <c r="K44" i="9" s="1"/>
  <c r="J37" i="9"/>
  <c r="J44" i="9" s="1"/>
  <c r="I37" i="9"/>
  <c r="I44" i="9" s="1"/>
  <c r="H37" i="9"/>
  <c r="G37" i="9"/>
  <c r="F37" i="9"/>
  <c r="E37" i="9"/>
  <c r="D37" i="9"/>
  <c r="D44" i="9" s="1"/>
  <c r="C37" i="9"/>
  <c r="C44" i="9" s="1"/>
  <c r="Q26" i="9"/>
  <c r="N26" i="9"/>
  <c r="N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U13" i="9"/>
  <c r="U26" i="9" s="1"/>
  <c r="T13" i="9"/>
  <c r="T26" i="9" s="1"/>
  <c r="S13" i="9"/>
  <c r="S26" i="9" s="1"/>
  <c r="R13" i="9"/>
  <c r="Q13" i="9"/>
  <c r="P13" i="9"/>
  <c r="P26" i="9" s="1"/>
  <c r="O13" i="9"/>
  <c r="O26" i="9" s="1"/>
  <c r="N13" i="9"/>
  <c r="M13" i="9"/>
  <c r="M26" i="9" s="1"/>
  <c r="L13" i="9"/>
  <c r="L26" i="9" s="1"/>
  <c r="L45" i="9" s="1"/>
  <c r="K13" i="9"/>
  <c r="K26" i="9" s="1"/>
  <c r="K45" i="9" s="1"/>
  <c r="J13" i="9"/>
  <c r="I13" i="9"/>
  <c r="I26" i="9" s="1"/>
  <c r="H13" i="9"/>
  <c r="H26" i="9" s="1"/>
  <c r="G13" i="9"/>
  <c r="F13" i="9"/>
  <c r="F26" i="9" s="1"/>
  <c r="F45" i="9" s="1"/>
  <c r="E13" i="9"/>
  <c r="E26" i="9" s="1"/>
  <c r="D13" i="9"/>
  <c r="D26" i="9" s="1"/>
  <c r="D45" i="9" s="1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U26" i="10"/>
  <c r="U45" i="10" s="1"/>
  <c r="M26" i="10"/>
  <c r="M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Z13" i="10" s="1"/>
  <c r="W13" i="10"/>
  <c r="W26" i="10" s="1"/>
  <c r="V13" i="10"/>
  <c r="V26" i="10" s="1"/>
  <c r="U13" i="10"/>
  <c r="T13" i="10"/>
  <c r="T26" i="10" s="1"/>
  <c r="T45" i="10" s="1"/>
  <c r="S13" i="10"/>
  <c r="S26" i="10" s="1"/>
  <c r="R13" i="10"/>
  <c r="Q13" i="10"/>
  <c r="P13" i="10"/>
  <c r="O13" i="10"/>
  <c r="O26" i="10" s="1"/>
  <c r="N13" i="10"/>
  <c r="N26" i="10" s="1"/>
  <c r="M13" i="10"/>
  <c r="L13" i="10"/>
  <c r="L26" i="10" s="1"/>
  <c r="K13" i="10"/>
  <c r="K26" i="10" s="1"/>
  <c r="J13" i="10"/>
  <c r="I13" i="10"/>
  <c r="H13" i="10"/>
  <c r="H26" i="10" s="1"/>
  <c r="H45" i="10" s="1"/>
  <c r="G13" i="10"/>
  <c r="G26" i="10" s="1"/>
  <c r="G45" i="10" s="1"/>
  <c r="F13" i="10"/>
  <c r="F26" i="10" s="1"/>
  <c r="E13" i="10"/>
  <c r="E26" i="10" s="1"/>
  <c r="D13" i="10"/>
  <c r="D26" i="10" s="1"/>
  <c r="D45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J45" i="11"/>
  <c r="S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U26" i="11"/>
  <c r="M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Z13" i="11" s="1"/>
  <c r="W13" i="11"/>
  <c r="W26" i="11" s="1"/>
  <c r="V13" i="11"/>
  <c r="V26" i="11" s="1"/>
  <c r="U13" i="11"/>
  <c r="T13" i="11"/>
  <c r="T26" i="11" s="1"/>
  <c r="T45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N13" i="11"/>
  <c r="N26" i="11" s="1"/>
  <c r="N45" i="11" s="1"/>
  <c r="M13" i="11"/>
  <c r="L13" i="11"/>
  <c r="L26" i="11" s="1"/>
  <c r="L45" i="11" s="1"/>
  <c r="K13" i="11"/>
  <c r="K26" i="11" s="1"/>
  <c r="J13" i="11"/>
  <c r="J26" i="11" s="1"/>
  <c r="I13" i="11"/>
  <c r="I26" i="11" s="1"/>
  <c r="H13" i="11"/>
  <c r="H26" i="11" s="1"/>
  <c r="H45" i="11" s="1"/>
  <c r="G13" i="11"/>
  <c r="G26" i="11" s="1"/>
  <c r="F13" i="11"/>
  <c r="F26" i="11" s="1"/>
  <c r="F45" i="11" s="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L45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W13" i="12"/>
  <c r="V13" i="12"/>
  <c r="U13" i="12"/>
  <c r="U26" i="12" s="1"/>
  <c r="T13" i="12"/>
  <c r="T26" i="12" s="1"/>
  <c r="S13" i="12"/>
  <c r="S26" i="12" s="1"/>
  <c r="R13" i="12"/>
  <c r="R26" i="12" s="1"/>
  <c r="Q13" i="12"/>
  <c r="P13" i="12"/>
  <c r="P26" i="12" s="1"/>
  <c r="P45" i="12" s="1"/>
  <c r="O13" i="12"/>
  <c r="N13" i="12"/>
  <c r="M13" i="12"/>
  <c r="M26" i="12" s="1"/>
  <c r="L13" i="12"/>
  <c r="L26" i="12" s="1"/>
  <c r="K13" i="12"/>
  <c r="K26" i="12" s="1"/>
  <c r="J13" i="12"/>
  <c r="J26" i="12" s="1"/>
  <c r="J45" i="12" s="1"/>
  <c r="I13" i="12"/>
  <c r="H13" i="12"/>
  <c r="H26" i="12" s="1"/>
  <c r="H45" i="12" s="1"/>
  <c r="G13" i="12"/>
  <c r="F13" i="12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5" i="13"/>
  <c r="Z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H26" i="13"/>
  <c r="H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Z13" i="13" s="1"/>
  <c r="W13" i="13"/>
  <c r="W26" i="13" s="1"/>
  <c r="V13" i="13"/>
  <c r="U13" i="13"/>
  <c r="U26" i="13" s="1"/>
  <c r="T13" i="13"/>
  <c r="S13" i="13"/>
  <c r="S26" i="13" s="1"/>
  <c r="R13" i="13"/>
  <c r="Q13" i="13"/>
  <c r="Q26" i="13" s="1"/>
  <c r="Q45" i="13" s="1"/>
  <c r="P13" i="13"/>
  <c r="P26" i="13" s="1"/>
  <c r="P45" i="13" s="1"/>
  <c r="O13" i="13"/>
  <c r="O26" i="13" s="1"/>
  <c r="N13" i="13"/>
  <c r="M13" i="13"/>
  <c r="M26" i="13" s="1"/>
  <c r="L13" i="13"/>
  <c r="K13" i="13"/>
  <c r="K26" i="13" s="1"/>
  <c r="J13" i="13"/>
  <c r="I13" i="13"/>
  <c r="I26" i="13" s="1"/>
  <c r="I45" i="13" s="1"/>
  <c r="H13" i="13"/>
  <c r="G13" i="13"/>
  <c r="G26" i="13" s="1"/>
  <c r="F13" i="13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D26" i="14"/>
  <c r="D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Z13" i="14" s="1"/>
  <c r="W13" i="14"/>
  <c r="W26" i="14" s="1"/>
  <c r="V13" i="14"/>
  <c r="U13" i="14"/>
  <c r="U26" i="14" s="1"/>
  <c r="T13" i="14"/>
  <c r="T26" i="14" s="1"/>
  <c r="T45" i="14" s="1"/>
  <c r="S13" i="14"/>
  <c r="R13" i="14"/>
  <c r="R26" i="14" s="1"/>
  <c r="Q13" i="14"/>
  <c r="Q26" i="14" s="1"/>
  <c r="Q45" i="14" s="1"/>
  <c r="P13" i="14"/>
  <c r="O13" i="14"/>
  <c r="O26" i="14" s="1"/>
  <c r="N13" i="14"/>
  <c r="M13" i="14"/>
  <c r="M26" i="14" s="1"/>
  <c r="L13" i="14"/>
  <c r="L26" i="14" s="1"/>
  <c r="K13" i="14"/>
  <c r="J13" i="14"/>
  <c r="J26" i="14" s="1"/>
  <c r="I13" i="14"/>
  <c r="I26" i="14" s="1"/>
  <c r="I45" i="14" s="1"/>
  <c r="H13" i="14"/>
  <c r="G13" i="14"/>
  <c r="G26" i="14" s="1"/>
  <c r="F13" i="14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AA44" i="15" s="1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AA25" i="15"/>
  <c r="Y25" i="15"/>
  <c r="X25" i="15"/>
  <c r="Z25" i="15" s="1"/>
  <c r="W25" i="15"/>
  <c r="V25" i="15"/>
  <c r="V26" i="15" s="1"/>
  <c r="V45" i="15" s="1"/>
  <c r="U25" i="15"/>
  <c r="T25" i="15"/>
  <c r="S25" i="15"/>
  <c r="R25" i="15"/>
  <c r="Q25" i="15"/>
  <c r="P25" i="15"/>
  <c r="O25" i="15"/>
  <c r="N25" i="15"/>
  <c r="N26" i="15" s="1"/>
  <c r="N45" i="15" s="1"/>
  <c r="M25" i="15"/>
  <c r="L25" i="15"/>
  <c r="K25" i="15"/>
  <c r="J25" i="15"/>
  <c r="I25" i="15"/>
  <c r="H25" i="15"/>
  <c r="G25" i="15"/>
  <c r="F25" i="15"/>
  <c r="F26" i="15" s="1"/>
  <c r="F45" i="15" s="1"/>
  <c r="E25" i="15"/>
  <c r="D25" i="15"/>
  <c r="C25" i="15"/>
  <c r="AA13" i="15"/>
  <c r="AA26" i="15" s="1"/>
  <c r="Y13" i="15"/>
  <c r="Y26" i="15" s="1"/>
  <c r="X13" i="15"/>
  <c r="Z13" i="15" s="1"/>
  <c r="W13" i="15"/>
  <c r="W26" i="15" s="1"/>
  <c r="W45" i="15" s="1"/>
  <c r="V13" i="15"/>
  <c r="U13" i="15"/>
  <c r="U26" i="15" s="1"/>
  <c r="T13" i="15"/>
  <c r="S13" i="15"/>
  <c r="S26" i="15" s="1"/>
  <c r="R13" i="15"/>
  <c r="R26" i="15" s="1"/>
  <c r="Q13" i="15"/>
  <c r="Q26" i="15" s="1"/>
  <c r="P13" i="15"/>
  <c r="O13" i="15"/>
  <c r="O26" i="15" s="1"/>
  <c r="O45" i="15" s="1"/>
  <c r="N13" i="15"/>
  <c r="M13" i="15"/>
  <c r="M26" i="15" s="1"/>
  <c r="L13" i="15"/>
  <c r="K13" i="15"/>
  <c r="K26" i="15" s="1"/>
  <c r="J13" i="15"/>
  <c r="J26" i="15" s="1"/>
  <c r="I13" i="15"/>
  <c r="I26" i="15" s="1"/>
  <c r="H13" i="15"/>
  <c r="G13" i="15"/>
  <c r="G26" i="15" s="1"/>
  <c r="G45" i="15" s="1"/>
  <c r="F13" i="15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V44" i="16" s="1"/>
  <c r="U37" i="16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Z13" i="16" s="1"/>
  <c r="W13" i="16"/>
  <c r="W26" i="16" s="1"/>
  <c r="V13" i="16"/>
  <c r="U13" i="16"/>
  <c r="U26" i="16" s="1"/>
  <c r="T13" i="16"/>
  <c r="S13" i="16"/>
  <c r="S26" i="16" s="1"/>
  <c r="R13" i="16"/>
  <c r="Q13" i="16"/>
  <c r="Q26" i="16" s="1"/>
  <c r="P13" i="16"/>
  <c r="O13" i="16"/>
  <c r="O26" i="16" s="1"/>
  <c r="N13" i="16"/>
  <c r="M13" i="16"/>
  <c r="M26" i="16" s="1"/>
  <c r="L13" i="16"/>
  <c r="K13" i="16"/>
  <c r="K26" i="16" s="1"/>
  <c r="J13" i="16"/>
  <c r="I13" i="16"/>
  <c r="I26" i="16" s="1"/>
  <c r="H13" i="16"/>
  <c r="G13" i="16"/>
  <c r="G26" i="16" s="1"/>
  <c r="F13" i="16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G37" i="17"/>
  <c r="G44" i="17" s="1"/>
  <c r="F37" i="17"/>
  <c r="F44" i="17" s="1"/>
  <c r="E37" i="17"/>
  <c r="D37" i="17"/>
  <c r="D44" i="17" s="1"/>
  <c r="C37" i="17"/>
  <c r="C44" i="17" s="1"/>
  <c r="E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W13" i="17"/>
  <c r="W26" i="17" s="1"/>
  <c r="V13" i="17"/>
  <c r="V26" i="17" s="1"/>
  <c r="U13" i="17"/>
  <c r="U26" i="17" s="1"/>
  <c r="T13" i="17"/>
  <c r="T26" i="17" s="1"/>
  <c r="T45" i="17" s="1"/>
  <c r="S13" i="17"/>
  <c r="S26" i="17" s="1"/>
  <c r="S45" i="17" s="1"/>
  <c r="R13" i="17"/>
  <c r="R26" i="17" s="1"/>
  <c r="Q13" i="17"/>
  <c r="Q26" i="17" s="1"/>
  <c r="P13" i="17"/>
  <c r="O13" i="17"/>
  <c r="O26" i="17" s="1"/>
  <c r="N13" i="17"/>
  <c r="N26" i="17" s="1"/>
  <c r="M13" i="17"/>
  <c r="M26" i="17" s="1"/>
  <c r="L13" i="17"/>
  <c r="L26" i="17" s="1"/>
  <c r="L45" i="17" s="1"/>
  <c r="K13" i="17"/>
  <c r="K26" i="17" s="1"/>
  <c r="K45" i="17" s="1"/>
  <c r="J13" i="17"/>
  <c r="J26" i="17" s="1"/>
  <c r="I13" i="17"/>
  <c r="I26" i="17" s="1"/>
  <c r="H13" i="17"/>
  <c r="G13" i="17"/>
  <c r="G26" i="17" s="1"/>
  <c r="F13" i="17"/>
  <c r="F26" i="17" s="1"/>
  <c r="E13" i="17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X13" i="18"/>
  <c r="W13" i="18"/>
  <c r="V13" i="18"/>
  <c r="V26" i="18" s="1"/>
  <c r="U13" i="18"/>
  <c r="U26" i="18" s="1"/>
  <c r="T13" i="18"/>
  <c r="T26" i="18" s="1"/>
  <c r="S13" i="18"/>
  <c r="S26" i="18" s="1"/>
  <c r="R13" i="18"/>
  <c r="R26" i="18" s="1"/>
  <c r="R45" i="18" s="1"/>
  <c r="Q13" i="18"/>
  <c r="P13" i="18"/>
  <c r="O13" i="18"/>
  <c r="N13" i="18"/>
  <c r="N26" i="18" s="1"/>
  <c r="M13" i="18"/>
  <c r="M26" i="18" s="1"/>
  <c r="L13" i="18"/>
  <c r="L26" i="18" s="1"/>
  <c r="K13" i="18"/>
  <c r="K26" i="18" s="1"/>
  <c r="J13" i="18"/>
  <c r="J26" i="18" s="1"/>
  <c r="I13" i="18"/>
  <c r="H13" i="18"/>
  <c r="G13" i="18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L37" i="19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P26" i="19" s="1"/>
  <c r="P45" i="19" s="1"/>
  <c r="O25" i="19"/>
  <c r="N25" i="19"/>
  <c r="M25" i="19"/>
  <c r="L25" i="19"/>
  <c r="K25" i="19"/>
  <c r="J25" i="19"/>
  <c r="I25" i="19"/>
  <c r="H25" i="19"/>
  <c r="H26" i="19" s="1"/>
  <c r="H45" i="19" s="1"/>
  <c r="G25" i="19"/>
  <c r="F25" i="19"/>
  <c r="E25" i="19"/>
  <c r="D25" i="19"/>
  <c r="C25" i="19"/>
  <c r="AA13" i="19"/>
  <c r="AA26" i="19" s="1"/>
  <c r="Y13" i="19"/>
  <c r="Y26" i="19" s="1"/>
  <c r="Y45" i="19" s="1"/>
  <c r="X13" i="19"/>
  <c r="Z13" i="19" s="1"/>
  <c r="W13" i="19"/>
  <c r="W26" i="19" s="1"/>
  <c r="W45" i="19" s="1"/>
  <c r="V13" i="19"/>
  <c r="U13" i="19"/>
  <c r="U26" i="19" s="1"/>
  <c r="T13" i="19"/>
  <c r="T26" i="19" s="1"/>
  <c r="S13" i="19"/>
  <c r="S26" i="19" s="1"/>
  <c r="S45" i="19" s="1"/>
  <c r="R13" i="19"/>
  <c r="R26" i="19" s="1"/>
  <c r="Q13" i="19"/>
  <c r="Q26" i="19" s="1"/>
  <c r="Q45" i="19" s="1"/>
  <c r="P13" i="19"/>
  <c r="O13" i="19"/>
  <c r="O26" i="19" s="1"/>
  <c r="O45" i="19" s="1"/>
  <c r="N13" i="19"/>
  <c r="M13" i="19"/>
  <c r="M26" i="19" s="1"/>
  <c r="L13" i="19"/>
  <c r="L26" i="19" s="1"/>
  <c r="K13" i="19"/>
  <c r="K26" i="19" s="1"/>
  <c r="K45" i="19" s="1"/>
  <c r="J13" i="19"/>
  <c r="J26" i="19" s="1"/>
  <c r="I13" i="19"/>
  <c r="I26" i="19" s="1"/>
  <c r="I45" i="19" s="1"/>
  <c r="H13" i="19"/>
  <c r="G13" i="19"/>
  <c r="G26" i="19" s="1"/>
  <c r="G45" i="19" s="1"/>
  <c r="F13" i="19"/>
  <c r="E13" i="19"/>
  <c r="E26" i="19" s="1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5" i="20"/>
  <c r="T44" i="20"/>
  <c r="J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E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W26" i="20" s="1"/>
  <c r="V13" i="20"/>
  <c r="V26" i="20" s="1"/>
  <c r="V45" i="20" s="1"/>
  <c r="U13" i="20"/>
  <c r="U26" i="20" s="1"/>
  <c r="T13" i="20"/>
  <c r="T26" i="20" s="1"/>
  <c r="S13" i="20"/>
  <c r="S26" i="20" s="1"/>
  <c r="S45" i="20" s="1"/>
  <c r="R13" i="20"/>
  <c r="R26" i="20" s="1"/>
  <c r="Q13" i="20"/>
  <c r="Q26" i="20" s="1"/>
  <c r="Q45" i="20" s="1"/>
  <c r="P13" i="20"/>
  <c r="O13" i="20"/>
  <c r="O26" i="20" s="1"/>
  <c r="N13" i="20"/>
  <c r="N26" i="20" s="1"/>
  <c r="N45" i="20" s="1"/>
  <c r="M13" i="20"/>
  <c r="M26" i="20" s="1"/>
  <c r="L13" i="20"/>
  <c r="L26" i="20" s="1"/>
  <c r="K13" i="20"/>
  <c r="K26" i="20" s="1"/>
  <c r="K45" i="20" s="1"/>
  <c r="J13" i="20"/>
  <c r="J26" i="20" s="1"/>
  <c r="J45" i="20" s="1"/>
  <c r="I13" i="20"/>
  <c r="I26" i="20" s="1"/>
  <c r="I45" i="20" s="1"/>
  <c r="H13" i="20"/>
  <c r="G13" i="20"/>
  <c r="G26" i="20" s="1"/>
  <c r="F13" i="20"/>
  <c r="F26" i="20" s="1"/>
  <c r="F45" i="20" s="1"/>
  <c r="E13" i="20"/>
  <c r="D13" i="20"/>
  <c r="D26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Z13" i="21"/>
  <c r="Y13" i="21"/>
  <c r="Y26" i="21" s="1"/>
  <c r="X13" i="21"/>
  <c r="X26" i="21" s="1"/>
  <c r="W13" i="21"/>
  <c r="W26" i="21" s="1"/>
  <c r="V13" i="21"/>
  <c r="V26" i="21" s="1"/>
  <c r="V45" i="21" s="1"/>
  <c r="U13" i="21"/>
  <c r="U26" i="21" s="1"/>
  <c r="T13" i="21"/>
  <c r="S13" i="21"/>
  <c r="R13" i="21"/>
  <c r="Q13" i="21"/>
  <c r="Q26" i="21" s="1"/>
  <c r="P13" i="21"/>
  <c r="P26" i="21" s="1"/>
  <c r="P45" i="21" s="1"/>
  <c r="O13" i="21"/>
  <c r="O26" i="21" s="1"/>
  <c r="N13" i="21"/>
  <c r="N26" i="21" s="1"/>
  <c r="N45" i="21" s="1"/>
  <c r="M13" i="21"/>
  <c r="L13" i="21"/>
  <c r="K13" i="21"/>
  <c r="J13" i="21"/>
  <c r="I13" i="21"/>
  <c r="H13" i="21"/>
  <c r="H26" i="21" s="1"/>
  <c r="H45" i="21" s="1"/>
  <c r="G13" i="21"/>
  <c r="G26" i="21" s="1"/>
  <c r="F13" i="21"/>
  <c r="F26" i="21" s="1"/>
  <c r="E13" i="2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X44" i="22" s="1"/>
  <c r="Z44" i="22" s="1"/>
  <c r="W37" i="22"/>
  <c r="W44" i="22" s="1"/>
  <c r="V37" i="22"/>
  <c r="V44" i="22" s="1"/>
  <c r="U37" i="22"/>
  <c r="T37" i="22"/>
  <c r="T44" i="22" s="1"/>
  <c r="S37" i="22"/>
  <c r="S44" i="22" s="1"/>
  <c r="R37" i="22"/>
  <c r="R44" i="22" s="1"/>
  <c r="Q37" i="22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J44" i="22" s="1"/>
  <c r="I37" i="22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AA25" i="22"/>
  <c r="Y25" i="22"/>
  <c r="Y26" i="22" s="1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Z13" i="22"/>
  <c r="Y13" i="22"/>
  <c r="X13" i="22"/>
  <c r="W13" i="22"/>
  <c r="W26" i="22" s="1"/>
  <c r="V13" i="22"/>
  <c r="V26" i="22" s="1"/>
  <c r="U13" i="22"/>
  <c r="U26" i="22" s="1"/>
  <c r="T13" i="22"/>
  <c r="S13" i="22"/>
  <c r="S26" i="22" s="1"/>
  <c r="S45" i="22" s="1"/>
  <c r="R13" i="22"/>
  <c r="R26" i="22" s="1"/>
  <c r="R45" i="22" s="1"/>
  <c r="Q13" i="22"/>
  <c r="P13" i="22"/>
  <c r="O13" i="22"/>
  <c r="O26" i="22" s="1"/>
  <c r="N13" i="22"/>
  <c r="N26" i="22" s="1"/>
  <c r="M13" i="22"/>
  <c r="M26" i="22" s="1"/>
  <c r="L13" i="22"/>
  <c r="K13" i="22"/>
  <c r="K26" i="22" s="1"/>
  <c r="K45" i="22" s="1"/>
  <c r="J13" i="22"/>
  <c r="J26" i="22" s="1"/>
  <c r="J45" i="22" s="1"/>
  <c r="I13" i="22"/>
  <c r="H13" i="22"/>
  <c r="G13" i="22"/>
  <c r="G26" i="22" s="1"/>
  <c r="F13" i="22"/>
  <c r="F26" i="22" s="1"/>
  <c r="E13" i="22"/>
  <c r="E26" i="22" s="1"/>
  <c r="D13" i="22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Y26" i="23"/>
  <c r="Q26" i="23"/>
  <c r="I26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Z13" i="23"/>
  <c r="Y13" i="23"/>
  <c r="X13" i="23"/>
  <c r="X26" i="23" s="1"/>
  <c r="W13" i="23"/>
  <c r="W26" i="23" s="1"/>
  <c r="V13" i="23"/>
  <c r="V26" i="23" s="1"/>
  <c r="U13" i="23"/>
  <c r="U26" i="23" s="1"/>
  <c r="U45" i="23" s="1"/>
  <c r="T13" i="23"/>
  <c r="S13" i="23"/>
  <c r="R13" i="23"/>
  <c r="R26" i="23" s="1"/>
  <c r="Q13" i="23"/>
  <c r="P13" i="23"/>
  <c r="P26" i="23" s="1"/>
  <c r="O13" i="23"/>
  <c r="O26" i="23" s="1"/>
  <c r="N13" i="23"/>
  <c r="N26" i="23" s="1"/>
  <c r="M13" i="23"/>
  <c r="M26" i="23" s="1"/>
  <c r="M45" i="23" s="1"/>
  <c r="L13" i="23"/>
  <c r="K13" i="23"/>
  <c r="J13" i="23"/>
  <c r="J26" i="23" s="1"/>
  <c r="I13" i="23"/>
  <c r="H13" i="23"/>
  <c r="H26" i="23" s="1"/>
  <c r="G13" i="23"/>
  <c r="G26" i="23" s="1"/>
  <c r="F13" i="23"/>
  <c r="F26" i="23" s="1"/>
  <c r="E13" i="23"/>
  <c r="E26" i="23" s="1"/>
  <c r="E45" i="23" s="1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Q26" i="24"/>
  <c r="I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V26" i="24" s="1"/>
  <c r="U13" i="24"/>
  <c r="U26" i="24" s="1"/>
  <c r="U45" i="24" s="1"/>
  <c r="T13" i="24"/>
  <c r="S13" i="24"/>
  <c r="S26" i="24" s="1"/>
  <c r="R13" i="24"/>
  <c r="R26" i="24" s="1"/>
  <c r="Q13" i="24"/>
  <c r="P13" i="24"/>
  <c r="P26" i="24" s="1"/>
  <c r="O13" i="24"/>
  <c r="O26" i="24" s="1"/>
  <c r="N13" i="24"/>
  <c r="N26" i="24" s="1"/>
  <c r="M13" i="24"/>
  <c r="M26" i="24" s="1"/>
  <c r="M45" i="24" s="1"/>
  <c r="L13" i="24"/>
  <c r="K13" i="24"/>
  <c r="K26" i="24" s="1"/>
  <c r="J13" i="24"/>
  <c r="J26" i="24" s="1"/>
  <c r="I13" i="24"/>
  <c r="H13" i="24"/>
  <c r="H26" i="24" s="1"/>
  <c r="G13" i="24"/>
  <c r="G26" i="24" s="1"/>
  <c r="F13" i="24"/>
  <c r="F26" i="24" s="1"/>
  <c r="E13" i="24"/>
  <c r="E26" i="24" s="1"/>
  <c r="E45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I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W26" i="25" s="1"/>
  <c r="V13" i="25"/>
  <c r="V26" i="25" s="1"/>
  <c r="U13" i="25"/>
  <c r="U26" i="25" s="1"/>
  <c r="U45" i="25" s="1"/>
  <c r="T13" i="25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N26" i="25" s="1"/>
  <c r="M13" i="25"/>
  <c r="M26" i="25" s="1"/>
  <c r="M45" i="25" s="1"/>
  <c r="L13" i="25"/>
  <c r="K13" i="25"/>
  <c r="K26" i="25" s="1"/>
  <c r="J13" i="25"/>
  <c r="J26" i="25" s="1"/>
  <c r="I13" i="25"/>
  <c r="H13" i="25"/>
  <c r="H26" i="25" s="1"/>
  <c r="G13" i="25"/>
  <c r="G26" i="25" s="1"/>
  <c r="F13" i="25"/>
  <c r="F26" i="25" s="1"/>
  <c r="E13" i="25"/>
  <c r="E26" i="25" s="1"/>
  <c r="E45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P37" i="26"/>
  <c r="P44" i="26" s="1"/>
  <c r="O37" i="26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I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W26" i="26" s="1"/>
  <c r="V13" i="26"/>
  <c r="V26" i="26" s="1"/>
  <c r="U13" i="26"/>
  <c r="U26" i="26" s="1"/>
  <c r="U45" i="26" s="1"/>
  <c r="T13" i="26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N26" i="26" s="1"/>
  <c r="M13" i="26"/>
  <c r="M26" i="26" s="1"/>
  <c r="M45" i="26" s="1"/>
  <c r="L13" i="26"/>
  <c r="K13" i="26"/>
  <c r="K26" i="26" s="1"/>
  <c r="J13" i="26"/>
  <c r="J26" i="26" s="1"/>
  <c r="I13" i="26"/>
  <c r="H13" i="26"/>
  <c r="H26" i="26" s="1"/>
  <c r="G13" i="26"/>
  <c r="G26" i="26" s="1"/>
  <c r="F13" i="26"/>
  <c r="F26" i="26" s="1"/>
  <c r="E13" i="26"/>
  <c r="E26" i="26" s="1"/>
  <c r="E45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Y44" i="27" s="1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H37" i="27"/>
  <c r="G37" i="27"/>
  <c r="G44" i="27" s="1"/>
  <c r="F37" i="27"/>
  <c r="F44" i="27" s="1"/>
  <c r="E37" i="27"/>
  <c r="E44" i="27" s="1"/>
  <c r="D37" i="27"/>
  <c r="D44" i="27" s="1"/>
  <c r="C37" i="27"/>
  <c r="C44" i="27" s="1"/>
  <c r="T26" i="27"/>
  <c r="Q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W13" i="27"/>
  <c r="W26" i="27" s="1"/>
  <c r="V13" i="27"/>
  <c r="V26" i="27" s="1"/>
  <c r="U13" i="27"/>
  <c r="U26" i="27" s="1"/>
  <c r="U45" i="27" s="1"/>
  <c r="T13" i="27"/>
  <c r="S13" i="27"/>
  <c r="S26" i="27" s="1"/>
  <c r="S45" i="27" s="1"/>
  <c r="R13" i="27"/>
  <c r="R26" i="27" s="1"/>
  <c r="R45" i="27" s="1"/>
  <c r="Q13" i="27"/>
  <c r="P13" i="27"/>
  <c r="P26" i="27" s="1"/>
  <c r="O13" i="27"/>
  <c r="O26" i="27" s="1"/>
  <c r="N13" i="27"/>
  <c r="N26" i="27" s="1"/>
  <c r="M13" i="27"/>
  <c r="M26" i="27" s="1"/>
  <c r="M45" i="27" s="1"/>
  <c r="L13" i="27"/>
  <c r="L26" i="27" s="1"/>
  <c r="K13" i="27"/>
  <c r="K26" i="27" s="1"/>
  <c r="K45" i="27" s="1"/>
  <c r="J13" i="27"/>
  <c r="J26" i="27" s="1"/>
  <c r="J45" i="27" s="1"/>
  <c r="I13" i="27"/>
  <c r="I26" i="27" s="1"/>
  <c r="H13" i="27"/>
  <c r="H26" i="27" s="1"/>
  <c r="G13" i="27"/>
  <c r="G26" i="27" s="1"/>
  <c r="F13" i="27"/>
  <c r="F26" i="27" s="1"/>
  <c r="E13" i="27"/>
  <c r="E26" i="27" s="1"/>
  <c r="D13" i="27"/>
  <c r="D26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I44" i="28"/>
  <c r="H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Z37" i="28" s="1"/>
  <c r="W37" i="28"/>
  <c r="W44" i="28" s="1"/>
  <c r="V37" i="28"/>
  <c r="V44" i="28" s="1"/>
  <c r="U37" i="28"/>
  <c r="U44" i="28" s="1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L37" i="28"/>
  <c r="K37" i="28"/>
  <c r="K44" i="28" s="1"/>
  <c r="J37" i="28"/>
  <c r="J44" i="28" s="1"/>
  <c r="I37" i="28"/>
  <c r="H37" i="28"/>
  <c r="G37" i="28"/>
  <c r="G44" i="28" s="1"/>
  <c r="F37" i="28"/>
  <c r="F44" i="28" s="1"/>
  <c r="E37" i="28"/>
  <c r="D37" i="28"/>
  <c r="C37" i="28"/>
  <c r="C44" i="28" s="1"/>
  <c r="M26" i="28"/>
  <c r="L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W26" i="28" s="1"/>
  <c r="W45" i="28" s="1"/>
  <c r="V13" i="28"/>
  <c r="V26" i="28" s="1"/>
  <c r="U13" i="28"/>
  <c r="U26" i="28" s="1"/>
  <c r="T13" i="28"/>
  <c r="T26" i="28" s="1"/>
  <c r="S13" i="28"/>
  <c r="S26" i="28" s="1"/>
  <c r="R13" i="28"/>
  <c r="R26" i="28" s="1"/>
  <c r="Q13" i="28"/>
  <c r="Q26" i="28" s="1"/>
  <c r="P13" i="28"/>
  <c r="P26" i="28" s="1"/>
  <c r="P45" i="28" s="1"/>
  <c r="O13" i="28"/>
  <c r="O26" i="28" s="1"/>
  <c r="O45" i="28" s="1"/>
  <c r="N13" i="28"/>
  <c r="N26" i="28" s="1"/>
  <c r="M13" i="28"/>
  <c r="L13" i="28"/>
  <c r="K13" i="28"/>
  <c r="K26" i="28" s="1"/>
  <c r="J13" i="28"/>
  <c r="J26" i="28" s="1"/>
  <c r="I13" i="28"/>
  <c r="I26" i="28" s="1"/>
  <c r="H13" i="28"/>
  <c r="H26" i="28" s="1"/>
  <c r="H45" i="28" s="1"/>
  <c r="G13" i="28"/>
  <c r="G26" i="28" s="1"/>
  <c r="G45" i="28" s="1"/>
  <c r="F13" i="28"/>
  <c r="F26" i="28" s="1"/>
  <c r="E13" i="28"/>
  <c r="E26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X44" i="29"/>
  <c r="Z44" i="29" s="1"/>
  <c r="AA43" i="29"/>
  <c r="Z43" i="29"/>
  <c r="Y43" i="29"/>
  <c r="X43" i="29"/>
  <c r="W43" i="29"/>
  <c r="V43" i="29"/>
  <c r="U43" i="29"/>
  <c r="T43" i="29"/>
  <c r="S43" i="29"/>
  <c r="R43" i="29"/>
  <c r="R44" i="29" s="1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AA45" i="29" s="1"/>
  <c r="Z37" i="29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S45" i="29" s="1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K45" i="29" s="1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C45" i="29" s="1"/>
  <c r="AA26" i="29"/>
  <c r="D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W13" i="29"/>
  <c r="W26" i="29" s="1"/>
  <c r="W45" i="29" s="1"/>
  <c r="V13" i="29"/>
  <c r="V26" i="29" s="1"/>
  <c r="U13" i="29"/>
  <c r="U26" i="29" s="1"/>
  <c r="T13" i="29"/>
  <c r="T26" i="29" s="1"/>
  <c r="S13" i="29"/>
  <c r="S26" i="29" s="1"/>
  <c r="R13" i="29"/>
  <c r="R26" i="29" s="1"/>
  <c r="Q13" i="29"/>
  <c r="Q26" i="29" s="1"/>
  <c r="P13" i="29"/>
  <c r="P26" i="29" s="1"/>
  <c r="O13" i="29"/>
  <c r="O26" i="29" s="1"/>
  <c r="O45" i="29" s="1"/>
  <c r="N13" i="29"/>
  <c r="N26" i="29" s="1"/>
  <c r="M13" i="29"/>
  <c r="M26" i="29" s="1"/>
  <c r="M45" i="29" s="1"/>
  <c r="L13" i="29"/>
  <c r="L26" i="29" s="1"/>
  <c r="L45" i="29" s="1"/>
  <c r="K13" i="29"/>
  <c r="K26" i="29" s="1"/>
  <c r="J13" i="29"/>
  <c r="J26" i="29" s="1"/>
  <c r="I13" i="29"/>
  <c r="I26" i="29" s="1"/>
  <c r="H13" i="29"/>
  <c r="H26" i="29" s="1"/>
  <c r="G13" i="29"/>
  <c r="G26" i="29" s="1"/>
  <c r="G45" i="29" s="1"/>
  <c r="F13" i="29"/>
  <c r="F26" i="29" s="1"/>
  <c r="E13" i="29"/>
  <c r="E26" i="29" s="1"/>
  <c r="E45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J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W37" i="30"/>
  <c r="W44" i="30" s="1"/>
  <c r="V37" i="30"/>
  <c r="U37" i="30"/>
  <c r="U44" i="30" s="1"/>
  <c r="T37" i="30"/>
  <c r="T44" i="30" s="1"/>
  <c r="S37" i="30"/>
  <c r="R37" i="30"/>
  <c r="R44" i="30" s="1"/>
  <c r="Q37" i="30"/>
  <c r="Q44" i="30" s="1"/>
  <c r="P37" i="30"/>
  <c r="P44" i="30" s="1"/>
  <c r="O37" i="30"/>
  <c r="O44" i="30" s="1"/>
  <c r="N37" i="30"/>
  <c r="M37" i="30"/>
  <c r="M44" i="30" s="1"/>
  <c r="L37" i="30"/>
  <c r="L44" i="30" s="1"/>
  <c r="K37" i="30"/>
  <c r="J37" i="30"/>
  <c r="I37" i="30"/>
  <c r="I44" i="30" s="1"/>
  <c r="H37" i="30"/>
  <c r="H44" i="30" s="1"/>
  <c r="G37" i="30"/>
  <c r="G44" i="30" s="1"/>
  <c r="F37" i="30"/>
  <c r="E37" i="30"/>
  <c r="E44" i="30" s="1"/>
  <c r="D37" i="30"/>
  <c r="D44" i="30" s="1"/>
  <c r="C37" i="30"/>
  <c r="T26" i="30"/>
  <c r="S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X26" i="30" s="1"/>
  <c r="W13" i="30"/>
  <c r="W26" i="30" s="1"/>
  <c r="V13" i="30"/>
  <c r="V26" i="30" s="1"/>
  <c r="U13" i="30"/>
  <c r="U26" i="30" s="1"/>
  <c r="T13" i="30"/>
  <c r="S13" i="30"/>
  <c r="R13" i="30"/>
  <c r="R26" i="30" s="1"/>
  <c r="Q13" i="30"/>
  <c r="Q26" i="30" s="1"/>
  <c r="P13" i="30"/>
  <c r="P26" i="30" s="1"/>
  <c r="O13" i="30"/>
  <c r="O26" i="30" s="1"/>
  <c r="N13" i="30"/>
  <c r="N26" i="30" s="1"/>
  <c r="M13" i="30"/>
  <c r="M26" i="30" s="1"/>
  <c r="L13" i="30"/>
  <c r="L26" i="30" s="1"/>
  <c r="L45" i="30" s="1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F26" i="30" s="1"/>
  <c r="E13" i="30"/>
  <c r="E26" i="30" s="1"/>
  <c r="D13" i="30"/>
  <c r="D26" i="30" s="1"/>
  <c r="D45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Z44" i="31"/>
  <c r="Y44" i="31"/>
  <c r="X44" i="31"/>
  <c r="H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Z37" i="31" s="1"/>
  <c r="W37" i="31"/>
  <c r="W44" i="31" s="1"/>
  <c r="V37" i="31"/>
  <c r="V44" i="31" s="1"/>
  <c r="U37" i="31"/>
  <c r="U44" i="31" s="1"/>
  <c r="T37" i="31"/>
  <c r="T44" i="31" s="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J44" i="31" s="1"/>
  <c r="I37" i="31"/>
  <c r="I44" i="31" s="1"/>
  <c r="H37" i="31"/>
  <c r="G37" i="31"/>
  <c r="G44" i="31" s="1"/>
  <c r="F37" i="31"/>
  <c r="F44" i="31" s="1"/>
  <c r="E37" i="31"/>
  <c r="E44" i="31" s="1"/>
  <c r="D37" i="31"/>
  <c r="D44" i="31" s="1"/>
  <c r="C37" i="31"/>
  <c r="L26" i="31"/>
  <c r="K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W13" i="31"/>
  <c r="W26" i="31" s="1"/>
  <c r="W45" i="31" s="1"/>
  <c r="V13" i="31"/>
  <c r="V26" i="31" s="1"/>
  <c r="V45" i="31" s="1"/>
  <c r="U13" i="31"/>
  <c r="U26" i="31" s="1"/>
  <c r="T13" i="31"/>
  <c r="T26" i="31" s="1"/>
  <c r="S13" i="31"/>
  <c r="S26" i="31" s="1"/>
  <c r="R13" i="31"/>
  <c r="R26" i="31" s="1"/>
  <c r="Q13" i="31"/>
  <c r="Q26" i="31" s="1"/>
  <c r="P13" i="31"/>
  <c r="P26" i="31" s="1"/>
  <c r="O13" i="31"/>
  <c r="O26" i="31" s="1"/>
  <c r="O45" i="31" s="1"/>
  <c r="N13" i="31"/>
  <c r="N26" i="31" s="1"/>
  <c r="N45" i="31" s="1"/>
  <c r="M13" i="31"/>
  <c r="M26" i="31" s="1"/>
  <c r="L13" i="31"/>
  <c r="K13" i="31"/>
  <c r="J13" i="31"/>
  <c r="J26" i="31" s="1"/>
  <c r="I13" i="31"/>
  <c r="I26" i="31" s="1"/>
  <c r="H13" i="31"/>
  <c r="H26" i="31" s="1"/>
  <c r="G13" i="31"/>
  <c r="G26" i="31" s="1"/>
  <c r="G45" i="31" s="1"/>
  <c r="F13" i="31"/>
  <c r="F26" i="31" s="1"/>
  <c r="F45" i="31" s="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Q44" i="32"/>
  <c r="I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Q37" i="32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I37" i="32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E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W13" i="32"/>
  <c r="W26" i="32" s="1"/>
  <c r="V13" i="32"/>
  <c r="V26" i="32" s="1"/>
  <c r="V45" i="32" s="1"/>
  <c r="U13" i="32"/>
  <c r="U26" i="32" s="1"/>
  <c r="U45" i="32" s="1"/>
  <c r="T13" i="32"/>
  <c r="T26" i="32" s="1"/>
  <c r="S13" i="32"/>
  <c r="S26" i="32" s="1"/>
  <c r="R13" i="32"/>
  <c r="R26" i="32" s="1"/>
  <c r="Q13" i="32"/>
  <c r="Q26" i="32" s="1"/>
  <c r="P13" i="32"/>
  <c r="P26" i="32" s="1"/>
  <c r="O13" i="32"/>
  <c r="O26" i="32" s="1"/>
  <c r="N13" i="32"/>
  <c r="N26" i="32" s="1"/>
  <c r="N45" i="32" s="1"/>
  <c r="M13" i="32"/>
  <c r="L13" i="32"/>
  <c r="L26" i="32" s="1"/>
  <c r="K13" i="32"/>
  <c r="K26" i="32" s="1"/>
  <c r="J13" i="32"/>
  <c r="J26" i="32" s="1"/>
  <c r="I13" i="32"/>
  <c r="I26" i="32" s="1"/>
  <c r="H13" i="32"/>
  <c r="H26" i="32" s="1"/>
  <c r="H45" i="32" s="1"/>
  <c r="G13" i="32"/>
  <c r="G26" i="32" s="1"/>
  <c r="F13" i="32"/>
  <c r="F26" i="32" s="1"/>
  <c r="F45" i="32" s="1"/>
  <c r="E13" i="32"/>
  <c r="D13" i="32"/>
  <c r="D26" i="32" s="1"/>
  <c r="D45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Q44" i="33"/>
  <c r="K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P37" i="33"/>
  <c r="O37" i="33"/>
  <c r="N37" i="33"/>
  <c r="N44" i="33" s="1"/>
  <c r="M37" i="33"/>
  <c r="M44" i="33" s="1"/>
  <c r="L37" i="33"/>
  <c r="L44" i="33" s="1"/>
  <c r="K37" i="33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W13" i="33"/>
  <c r="W26" i="33" s="1"/>
  <c r="V13" i="33"/>
  <c r="V26" i="33" s="1"/>
  <c r="V45" i="33" s="1"/>
  <c r="U13" i="33"/>
  <c r="T13" i="33"/>
  <c r="T26" i="33" s="1"/>
  <c r="T45" i="33" s="1"/>
  <c r="S13" i="33"/>
  <c r="S26" i="33" s="1"/>
  <c r="R13" i="33"/>
  <c r="R26" i="33" s="1"/>
  <c r="Q13" i="33"/>
  <c r="Q26" i="33" s="1"/>
  <c r="P13" i="33"/>
  <c r="P26" i="33" s="1"/>
  <c r="O13" i="33"/>
  <c r="O26" i="33" s="1"/>
  <c r="N13" i="33"/>
  <c r="N26" i="33" s="1"/>
  <c r="N45" i="33" s="1"/>
  <c r="M13" i="33"/>
  <c r="M26" i="33" s="1"/>
  <c r="L13" i="33"/>
  <c r="L26" i="33" s="1"/>
  <c r="L45" i="33" s="1"/>
  <c r="K13" i="33"/>
  <c r="K26" i="33" s="1"/>
  <c r="J13" i="33"/>
  <c r="J26" i="33" s="1"/>
  <c r="J45" i="33" s="1"/>
  <c r="I13" i="33"/>
  <c r="I26" i="33" s="1"/>
  <c r="I45" i="33" s="1"/>
  <c r="H13" i="33"/>
  <c r="H26" i="33" s="1"/>
  <c r="G13" i="33"/>
  <c r="G26" i="33" s="1"/>
  <c r="F13" i="33"/>
  <c r="F26" i="33" s="1"/>
  <c r="F45" i="33" s="1"/>
  <c r="E13" i="33"/>
  <c r="D13" i="33"/>
  <c r="D26" i="33" s="1"/>
  <c r="C13" i="33"/>
  <c r="C26" i="33" s="1"/>
  <c r="AA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Y44" i="34"/>
  <c r="S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X44" i="34" s="1"/>
  <c r="W37" i="34"/>
  <c r="W44" i="34" s="1"/>
  <c r="V37" i="34"/>
  <c r="V44" i="34" s="1"/>
  <c r="U37" i="34"/>
  <c r="U44" i="34" s="1"/>
  <c r="T37" i="34"/>
  <c r="T44" i="34" s="1"/>
  <c r="S37" i="34"/>
  <c r="R37" i="34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I37" i="34"/>
  <c r="I44" i="34" s="1"/>
  <c r="I45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F26" i="34"/>
  <c r="F45" i="34" s="1"/>
  <c r="D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W13" i="34"/>
  <c r="W26" i="34" s="1"/>
  <c r="V13" i="34"/>
  <c r="V26" i="34" s="1"/>
  <c r="V45" i="34" s="1"/>
  <c r="U13" i="34"/>
  <c r="T13" i="34"/>
  <c r="T26" i="34" s="1"/>
  <c r="S13" i="34"/>
  <c r="S26" i="34" s="1"/>
  <c r="R13" i="34"/>
  <c r="R26" i="34" s="1"/>
  <c r="Q13" i="34"/>
  <c r="Q26" i="34" s="1"/>
  <c r="Q45" i="34" s="1"/>
  <c r="P13" i="34"/>
  <c r="P26" i="34" s="1"/>
  <c r="O13" i="34"/>
  <c r="O26" i="34" s="1"/>
  <c r="N13" i="34"/>
  <c r="N26" i="34" s="1"/>
  <c r="N45" i="34" s="1"/>
  <c r="M13" i="34"/>
  <c r="L13" i="34"/>
  <c r="L26" i="34" s="1"/>
  <c r="K13" i="34"/>
  <c r="K26" i="34" s="1"/>
  <c r="J13" i="34"/>
  <c r="J26" i="34" s="1"/>
  <c r="I13" i="34"/>
  <c r="I26" i="34" s="1"/>
  <c r="H13" i="34"/>
  <c r="H26" i="34" s="1"/>
  <c r="G13" i="34"/>
  <c r="G26" i="34" s="1"/>
  <c r="F13" i="34"/>
  <c r="E13" i="34"/>
  <c r="D13" i="34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V37" i="35"/>
  <c r="V44" i="35" s="1"/>
  <c r="U37" i="35"/>
  <c r="U44" i="35" s="1"/>
  <c r="T37" i="35"/>
  <c r="S37" i="35"/>
  <c r="S44" i="35" s="1"/>
  <c r="R37" i="35"/>
  <c r="Q37" i="35"/>
  <c r="Q44" i="35" s="1"/>
  <c r="P37" i="35"/>
  <c r="O37" i="35"/>
  <c r="N37" i="35"/>
  <c r="N44" i="35" s="1"/>
  <c r="M37" i="35"/>
  <c r="M44" i="35" s="1"/>
  <c r="L37" i="35"/>
  <c r="K37" i="35"/>
  <c r="K44" i="35" s="1"/>
  <c r="J37" i="35"/>
  <c r="J44" i="35" s="1"/>
  <c r="I37" i="35"/>
  <c r="I44" i="35" s="1"/>
  <c r="H37" i="35"/>
  <c r="G37" i="35"/>
  <c r="F37" i="35"/>
  <c r="F44" i="35" s="1"/>
  <c r="E37" i="35"/>
  <c r="E44" i="35" s="1"/>
  <c r="D37" i="35"/>
  <c r="C37" i="35"/>
  <c r="C44" i="35" s="1"/>
  <c r="L26" i="35"/>
  <c r="J26" i="35"/>
  <c r="J45" i="35" s="1"/>
  <c r="AA25" i="35"/>
  <c r="Z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X13" i="35"/>
  <c r="X26" i="35" s="1"/>
  <c r="W13" i="35"/>
  <c r="W26" i="35" s="1"/>
  <c r="V13" i="35"/>
  <c r="V26" i="35" s="1"/>
  <c r="U13" i="35"/>
  <c r="T13" i="35"/>
  <c r="T26" i="35" s="1"/>
  <c r="S13" i="35"/>
  <c r="R13" i="35"/>
  <c r="R26" i="35" s="1"/>
  <c r="Q13" i="35"/>
  <c r="Q26" i="35" s="1"/>
  <c r="P13" i="35"/>
  <c r="P26" i="35" s="1"/>
  <c r="O13" i="35"/>
  <c r="O26" i="35" s="1"/>
  <c r="N13" i="35"/>
  <c r="N26" i="35" s="1"/>
  <c r="M13" i="35"/>
  <c r="L13" i="35"/>
  <c r="K13" i="35"/>
  <c r="J13" i="35"/>
  <c r="I13" i="35"/>
  <c r="I26" i="35" s="1"/>
  <c r="H13" i="35"/>
  <c r="H26" i="35" s="1"/>
  <c r="G13" i="35"/>
  <c r="G26" i="35" s="1"/>
  <c r="F13" i="35"/>
  <c r="F26" i="35" s="1"/>
  <c r="E13" i="35"/>
  <c r="D13" i="35"/>
  <c r="D26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Q44" i="36"/>
  <c r="Q45" i="36" s="1"/>
  <c r="O44" i="36"/>
  <c r="AA43" i="36"/>
  <c r="Y43" i="36"/>
  <c r="X43" i="36"/>
  <c r="W43" i="36"/>
  <c r="V43" i="36"/>
  <c r="U43" i="36"/>
  <c r="T43" i="36"/>
  <c r="S43" i="36"/>
  <c r="R43" i="36"/>
  <c r="Q43" i="36"/>
  <c r="P43" i="36"/>
  <c r="P44" i="36" s="1"/>
  <c r="O43" i="36"/>
  <c r="N43" i="36"/>
  <c r="M43" i="36"/>
  <c r="L43" i="36"/>
  <c r="K43" i="36"/>
  <c r="J43" i="36"/>
  <c r="I43" i="36"/>
  <c r="H43" i="36"/>
  <c r="H44" i="36" s="1"/>
  <c r="G43" i="36"/>
  <c r="F43" i="36"/>
  <c r="E43" i="36"/>
  <c r="D43" i="36"/>
  <c r="C43" i="36"/>
  <c r="AA37" i="36"/>
  <c r="AA44" i="36" s="1"/>
  <c r="Z37" i="36"/>
  <c r="Y37" i="36"/>
  <c r="Y44" i="36" s="1"/>
  <c r="Y45" i="36" s="1"/>
  <c r="X37" i="36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Q37" i="36"/>
  <c r="P37" i="36"/>
  <c r="O37" i="36"/>
  <c r="N37" i="36"/>
  <c r="N44" i="36" s="1"/>
  <c r="M37" i="36"/>
  <c r="M44" i="36" s="1"/>
  <c r="L37" i="36"/>
  <c r="L44" i="36" s="1"/>
  <c r="K37" i="36"/>
  <c r="K44" i="36" s="1"/>
  <c r="J37" i="36"/>
  <c r="I37" i="36"/>
  <c r="I44" i="36" s="1"/>
  <c r="I45" i="36" s="1"/>
  <c r="H37" i="36"/>
  <c r="G37" i="36"/>
  <c r="G44" i="36" s="1"/>
  <c r="F37" i="36"/>
  <c r="F44" i="36" s="1"/>
  <c r="E37" i="36"/>
  <c r="E44" i="36" s="1"/>
  <c r="D37" i="36"/>
  <c r="D44" i="36" s="1"/>
  <c r="C37" i="36"/>
  <c r="C44" i="36" s="1"/>
  <c r="Y26" i="36"/>
  <c r="T26" i="36"/>
  <c r="AA25" i="36"/>
  <c r="AA26" i="36" s="1"/>
  <c r="AA45" i="36" s="1"/>
  <c r="Z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K26" i="36" s="1"/>
  <c r="K45" i="36" s="1"/>
  <c r="J25" i="36"/>
  <c r="I25" i="36"/>
  <c r="H25" i="36"/>
  <c r="G25" i="36"/>
  <c r="F25" i="36"/>
  <c r="E25" i="36"/>
  <c r="D25" i="36"/>
  <c r="C25" i="36"/>
  <c r="AA13" i="36"/>
  <c r="Y13" i="36"/>
  <c r="X13" i="36"/>
  <c r="X26" i="36" s="1"/>
  <c r="W13" i="36"/>
  <c r="W26" i="36" s="1"/>
  <c r="V13" i="36"/>
  <c r="V26" i="36" s="1"/>
  <c r="U13" i="36"/>
  <c r="T13" i="36"/>
  <c r="S13" i="36"/>
  <c r="R13" i="36"/>
  <c r="R26" i="36" s="1"/>
  <c r="Q13" i="36"/>
  <c r="Q26" i="36" s="1"/>
  <c r="P13" i="36"/>
  <c r="P26" i="36" s="1"/>
  <c r="O13" i="36"/>
  <c r="O26" i="36" s="1"/>
  <c r="N13" i="36"/>
  <c r="N26" i="36" s="1"/>
  <c r="M13" i="36"/>
  <c r="L13" i="36"/>
  <c r="L26" i="36" s="1"/>
  <c r="K13" i="36"/>
  <c r="J13" i="36"/>
  <c r="J26" i="36" s="1"/>
  <c r="I13" i="36"/>
  <c r="I26" i="36" s="1"/>
  <c r="H13" i="36"/>
  <c r="H26" i="36" s="1"/>
  <c r="G13" i="36"/>
  <c r="G26" i="36" s="1"/>
  <c r="F13" i="36"/>
  <c r="F26" i="36" s="1"/>
  <c r="E13" i="36"/>
  <c r="D13" i="36"/>
  <c r="D26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Y44" i="37"/>
  <c r="G44" i="37"/>
  <c r="F44" i="37"/>
  <c r="AA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Z37" i="37" s="1"/>
  <c r="W37" i="37"/>
  <c r="W44" i="37" s="1"/>
  <c r="V37" i="37"/>
  <c r="V44" i="37" s="1"/>
  <c r="U37" i="37"/>
  <c r="U44" i="37" s="1"/>
  <c r="T37" i="37"/>
  <c r="S37" i="37"/>
  <c r="S44" i="37" s="1"/>
  <c r="R37" i="37"/>
  <c r="Q37" i="37"/>
  <c r="Q44" i="37" s="1"/>
  <c r="P37" i="37"/>
  <c r="O37" i="37"/>
  <c r="O44" i="37" s="1"/>
  <c r="N37" i="37"/>
  <c r="N44" i="37" s="1"/>
  <c r="M37" i="37"/>
  <c r="M44" i="37" s="1"/>
  <c r="L37" i="37"/>
  <c r="K37" i="37"/>
  <c r="K44" i="37" s="1"/>
  <c r="J37" i="37"/>
  <c r="I37" i="37"/>
  <c r="I44" i="37" s="1"/>
  <c r="H37" i="37"/>
  <c r="G37" i="37"/>
  <c r="F37" i="37"/>
  <c r="E37" i="37"/>
  <c r="E44" i="37" s="1"/>
  <c r="D37" i="37"/>
  <c r="C37" i="37"/>
  <c r="C44" i="37" s="1"/>
  <c r="L26" i="37"/>
  <c r="J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X13" i="37"/>
  <c r="X26" i="37" s="1"/>
  <c r="W13" i="37"/>
  <c r="W26" i="37" s="1"/>
  <c r="V13" i="37"/>
  <c r="V26" i="37" s="1"/>
  <c r="U13" i="37"/>
  <c r="T13" i="37"/>
  <c r="T26" i="37" s="1"/>
  <c r="S13" i="37"/>
  <c r="R13" i="37"/>
  <c r="R26" i="37" s="1"/>
  <c r="Q13" i="37"/>
  <c r="Q26" i="37" s="1"/>
  <c r="P13" i="37"/>
  <c r="P26" i="37" s="1"/>
  <c r="O13" i="37"/>
  <c r="O26" i="37" s="1"/>
  <c r="N13" i="37"/>
  <c r="N26" i="37" s="1"/>
  <c r="M13" i="37"/>
  <c r="L13" i="37"/>
  <c r="K13" i="37"/>
  <c r="J13" i="37"/>
  <c r="I13" i="37"/>
  <c r="I26" i="37" s="1"/>
  <c r="H13" i="37"/>
  <c r="H26" i="37" s="1"/>
  <c r="G13" i="37"/>
  <c r="G26" i="37" s="1"/>
  <c r="G45" i="37" s="1"/>
  <c r="F13" i="37"/>
  <c r="F26" i="37" s="1"/>
  <c r="E13" i="37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I44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Z37" i="38" s="1"/>
  <c r="W37" i="38"/>
  <c r="W44" i="38" s="1"/>
  <c r="V37" i="38"/>
  <c r="V44" i="38" s="1"/>
  <c r="U37" i="38"/>
  <c r="T37" i="38"/>
  <c r="T44" i="38" s="1"/>
  <c r="S37" i="38"/>
  <c r="S44" i="38" s="1"/>
  <c r="R37" i="38"/>
  <c r="Q37" i="38"/>
  <c r="Q44" i="38" s="1"/>
  <c r="P37" i="38"/>
  <c r="O37" i="38"/>
  <c r="O44" i="38" s="1"/>
  <c r="N37" i="38"/>
  <c r="N44" i="38" s="1"/>
  <c r="M37" i="38"/>
  <c r="L37" i="38"/>
  <c r="L44" i="38" s="1"/>
  <c r="K37" i="38"/>
  <c r="K44" i="38" s="1"/>
  <c r="J37" i="38"/>
  <c r="I37" i="38"/>
  <c r="H37" i="38"/>
  <c r="G37" i="38"/>
  <c r="G44" i="38" s="1"/>
  <c r="F37" i="38"/>
  <c r="F44" i="38" s="1"/>
  <c r="E37" i="38"/>
  <c r="D37" i="38"/>
  <c r="D44" i="38" s="1"/>
  <c r="C37" i="38"/>
  <c r="C44" i="38" s="1"/>
  <c r="J26" i="38"/>
  <c r="AA25" i="38"/>
  <c r="Z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X26" i="38" s="1"/>
  <c r="W13" i="38"/>
  <c r="W26" i="38" s="1"/>
  <c r="V13" i="38"/>
  <c r="V26" i="38" s="1"/>
  <c r="U13" i="38"/>
  <c r="T13" i="38"/>
  <c r="T26" i="38" s="1"/>
  <c r="T45" i="38" s="1"/>
  <c r="S13" i="38"/>
  <c r="R13" i="38"/>
  <c r="R26" i="38" s="1"/>
  <c r="Q13" i="38"/>
  <c r="Q26" i="38" s="1"/>
  <c r="P13" i="38"/>
  <c r="P26" i="38" s="1"/>
  <c r="O13" i="38"/>
  <c r="O26" i="38" s="1"/>
  <c r="N13" i="38"/>
  <c r="N26" i="38" s="1"/>
  <c r="M13" i="38"/>
  <c r="L13" i="38"/>
  <c r="L26" i="38" s="1"/>
  <c r="L45" i="38" s="1"/>
  <c r="K13" i="38"/>
  <c r="J13" i="38"/>
  <c r="I13" i="38"/>
  <c r="I26" i="38" s="1"/>
  <c r="H13" i="38"/>
  <c r="H26" i="38" s="1"/>
  <c r="G13" i="38"/>
  <c r="G26" i="38" s="1"/>
  <c r="F13" i="38"/>
  <c r="F26" i="38" s="1"/>
  <c r="E13" i="38"/>
  <c r="D13" i="38"/>
  <c r="D26" i="38" s="1"/>
  <c r="D45" i="38" s="1"/>
  <c r="C13" i="38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G44" i="39"/>
  <c r="AA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X37" i="39"/>
  <c r="W37" i="39"/>
  <c r="W44" i="39" s="1"/>
  <c r="V37" i="39"/>
  <c r="V44" i="39" s="1"/>
  <c r="U37" i="39"/>
  <c r="U44" i="39" s="1"/>
  <c r="T37" i="39"/>
  <c r="S37" i="39"/>
  <c r="R37" i="39"/>
  <c r="Q37" i="39"/>
  <c r="Q44" i="39" s="1"/>
  <c r="P37" i="39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I37" i="39"/>
  <c r="I44" i="39" s="1"/>
  <c r="H37" i="39"/>
  <c r="G37" i="39"/>
  <c r="F37" i="39"/>
  <c r="F44" i="39" s="1"/>
  <c r="E37" i="39"/>
  <c r="E44" i="39" s="1"/>
  <c r="D37" i="39"/>
  <c r="D44" i="39" s="1"/>
  <c r="C37" i="39"/>
  <c r="C44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X26" i="39" s="1"/>
  <c r="W13" i="39"/>
  <c r="W26" i="39" s="1"/>
  <c r="V13" i="39"/>
  <c r="V26" i="39" s="1"/>
  <c r="U13" i="39"/>
  <c r="T13" i="39"/>
  <c r="T26" i="39" s="1"/>
  <c r="S13" i="39"/>
  <c r="R13" i="39"/>
  <c r="R26" i="39" s="1"/>
  <c r="Q13" i="39"/>
  <c r="Q26" i="39" s="1"/>
  <c r="Q45" i="39" s="1"/>
  <c r="P13" i="39"/>
  <c r="O13" i="39"/>
  <c r="O26" i="39" s="1"/>
  <c r="N13" i="39"/>
  <c r="N26" i="39" s="1"/>
  <c r="M13" i="39"/>
  <c r="L13" i="39"/>
  <c r="L26" i="39" s="1"/>
  <c r="K13" i="39"/>
  <c r="J13" i="39"/>
  <c r="J26" i="39" s="1"/>
  <c r="I13" i="39"/>
  <c r="I26" i="39" s="1"/>
  <c r="I45" i="39" s="1"/>
  <c r="H13" i="39"/>
  <c r="H26" i="39" s="1"/>
  <c r="G13" i="39"/>
  <c r="G26" i="39" s="1"/>
  <c r="F13" i="39"/>
  <c r="F26" i="39" s="1"/>
  <c r="E13" i="39"/>
  <c r="D13" i="39"/>
  <c r="D26" i="39" s="1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Q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Q37" i="40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J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X26" i="40" s="1"/>
  <c r="W13" i="40"/>
  <c r="W26" i="40" s="1"/>
  <c r="V13" i="40"/>
  <c r="V26" i="40" s="1"/>
  <c r="V45" i="40" s="1"/>
  <c r="U13" i="40"/>
  <c r="T13" i="40"/>
  <c r="T26" i="40" s="1"/>
  <c r="T45" i="40" s="1"/>
  <c r="S13" i="40"/>
  <c r="S26" i="40" s="1"/>
  <c r="R13" i="40"/>
  <c r="R26" i="40" s="1"/>
  <c r="Q13" i="40"/>
  <c r="Q26" i="40" s="1"/>
  <c r="P13" i="40"/>
  <c r="P26" i="40" s="1"/>
  <c r="O13" i="40"/>
  <c r="O26" i="40" s="1"/>
  <c r="N13" i="40"/>
  <c r="N26" i="40" s="1"/>
  <c r="N45" i="40" s="1"/>
  <c r="M13" i="40"/>
  <c r="L13" i="40"/>
  <c r="L26" i="40" s="1"/>
  <c r="L45" i="40" s="1"/>
  <c r="K13" i="40"/>
  <c r="K26" i="40" s="1"/>
  <c r="J13" i="40"/>
  <c r="I13" i="40"/>
  <c r="I26" i="40" s="1"/>
  <c r="H13" i="40"/>
  <c r="H26" i="40" s="1"/>
  <c r="G13" i="40"/>
  <c r="G26" i="40" s="1"/>
  <c r="F13" i="40"/>
  <c r="F26" i="40" s="1"/>
  <c r="F45" i="40" s="1"/>
  <c r="E13" i="40"/>
  <c r="D13" i="40"/>
  <c r="D26" i="40" s="1"/>
  <c r="D45" i="40" s="1"/>
  <c r="C13" i="40"/>
  <c r="C26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O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U37" i="1"/>
  <c r="U44" i="1" s="1"/>
  <c r="T37" i="1"/>
  <c r="T44" i="1" s="1"/>
  <c r="S37" i="1"/>
  <c r="S44" i="1" s="1"/>
  <c r="R37" i="1"/>
  <c r="Q37" i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J26" i="1"/>
  <c r="D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U13" i="1"/>
  <c r="T13" i="1"/>
  <c r="T26" i="1" s="1"/>
  <c r="S13" i="1"/>
  <c r="S26" i="1" s="1"/>
  <c r="S45" i="1" s="1"/>
  <c r="R13" i="1"/>
  <c r="R26" i="1" s="1"/>
  <c r="Q13" i="1"/>
  <c r="Q26" i="1" s="1"/>
  <c r="P13" i="1"/>
  <c r="P26" i="1" s="1"/>
  <c r="P45" i="1" s="1"/>
  <c r="O13" i="1"/>
  <c r="O26" i="1" s="1"/>
  <c r="N13" i="1"/>
  <c r="N26" i="1" s="1"/>
  <c r="M13" i="1"/>
  <c r="L13" i="1"/>
  <c r="L26" i="1" s="1"/>
  <c r="K13" i="1"/>
  <c r="K26" i="1" s="1"/>
  <c r="K45" i="1" s="1"/>
  <c r="J13" i="1"/>
  <c r="I13" i="1"/>
  <c r="I26" i="1" s="1"/>
  <c r="H13" i="1"/>
  <c r="H26" i="1" s="1"/>
  <c r="H45" i="1" s="1"/>
  <c r="G13" i="1"/>
  <c r="G26" i="1" s="1"/>
  <c r="F13" i="1"/>
  <c r="F26" i="1" s="1"/>
  <c r="E13" i="1"/>
  <c r="D13" i="1"/>
  <c r="C13" i="1"/>
  <c r="C26" i="1" s="1"/>
  <c r="C45" i="1" s="1"/>
  <c r="V44" i="1" l="1"/>
  <c r="O44" i="33"/>
  <c r="P44" i="33"/>
  <c r="I44" i="27"/>
  <c r="Q44" i="27"/>
  <c r="Q45" i="26"/>
  <c r="O44" i="25"/>
  <c r="L26" i="23"/>
  <c r="L45" i="23" s="1"/>
  <c r="E26" i="1"/>
  <c r="M26" i="1"/>
  <c r="U26" i="1"/>
  <c r="U45" i="1" s="1"/>
  <c r="Z44" i="1"/>
  <c r="F45" i="37"/>
  <c r="N45" i="37"/>
  <c r="V45" i="37"/>
  <c r="S44" i="39"/>
  <c r="X44" i="30"/>
  <c r="Z44" i="30" s="1"/>
  <c r="Z37" i="30"/>
  <c r="E44" i="28"/>
  <c r="M44" i="28"/>
  <c r="O44" i="26"/>
  <c r="L44" i="19"/>
  <c r="T44" i="39"/>
  <c r="Q45" i="27"/>
  <c r="D26" i="23"/>
  <c r="D45" i="23" s="1"/>
  <c r="T26" i="23"/>
  <c r="T45" i="23" s="1"/>
  <c r="Z25" i="10"/>
  <c r="X26" i="10"/>
  <c r="Z44" i="40"/>
  <c r="E26" i="38"/>
  <c r="M26" i="38"/>
  <c r="M45" i="38" s="1"/>
  <c r="U26" i="38"/>
  <c r="U45" i="38" s="1"/>
  <c r="O45" i="37"/>
  <c r="W45" i="37"/>
  <c r="Y45" i="37"/>
  <c r="P45" i="34"/>
  <c r="W45" i="1"/>
  <c r="R44" i="1"/>
  <c r="E26" i="33"/>
  <c r="E45" i="33" s="1"/>
  <c r="Q45" i="32"/>
  <c r="T26" i="26"/>
  <c r="T45" i="26" s="1"/>
  <c r="P26" i="39"/>
  <c r="X44" i="36"/>
  <c r="Z44" i="36" s="1"/>
  <c r="Z43" i="36"/>
  <c r="F45" i="35"/>
  <c r="N45" i="35"/>
  <c r="V45" i="35"/>
  <c r="Z44" i="34"/>
  <c r="M45" i="28"/>
  <c r="D26" i="25"/>
  <c r="D45" i="25" s="1"/>
  <c r="L26" i="25"/>
  <c r="L45" i="25" s="1"/>
  <c r="T26" i="25"/>
  <c r="T45" i="25" s="1"/>
  <c r="M45" i="15"/>
  <c r="AA26" i="30"/>
  <c r="H44" i="27"/>
  <c r="H44" i="17"/>
  <c r="G45" i="1"/>
  <c r="C26" i="36"/>
  <c r="C45" i="36" s="1"/>
  <c r="Y45" i="34"/>
  <c r="L26" i="26"/>
  <c r="L45" i="26" s="1"/>
  <c r="Q45" i="1"/>
  <c r="Y45" i="1"/>
  <c r="E26" i="40"/>
  <c r="E45" i="40" s="1"/>
  <c r="M26" i="40"/>
  <c r="M45" i="40" s="1"/>
  <c r="U26" i="40"/>
  <c r="U45" i="40" s="1"/>
  <c r="S45" i="34"/>
  <c r="S45" i="32"/>
  <c r="U45" i="28"/>
  <c r="D26" i="24"/>
  <c r="D45" i="24" s="1"/>
  <c r="L26" i="24"/>
  <c r="L45" i="24" s="1"/>
  <c r="T26" i="24"/>
  <c r="T45" i="24" s="1"/>
  <c r="O45" i="1"/>
  <c r="J44" i="1"/>
  <c r="J45" i="1" s="1"/>
  <c r="S26" i="36"/>
  <c r="S45" i="36" s="1"/>
  <c r="U26" i="33"/>
  <c r="U45" i="33" s="1"/>
  <c r="D26" i="26"/>
  <c r="D45" i="26" s="1"/>
  <c r="X26" i="12"/>
  <c r="Z13" i="12"/>
  <c r="I45" i="1"/>
  <c r="AA45" i="1"/>
  <c r="J45" i="39"/>
  <c r="I45" i="37"/>
  <c r="Q45" i="37"/>
  <c r="T45" i="32"/>
  <c r="E45" i="32"/>
  <c r="I45" i="30"/>
  <c r="Q45" i="30"/>
  <c r="Y45" i="30"/>
  <c r="J44" i="29"/>
  <c r="I45" i="27"/>
  <c r="Y45" i="27"/>
  <c r="AA26" i="39"/>
  <c r="F45" i="38"/>
  <c r="N45" i="38"/>
  <c r="V45" i="38"/>
  <c r="J44" i="36"/>
  <c r="J45" i="36" s="1"/>
  <c r="R44" i="36"/>
  <c r="E26" i="34"/>
  <c r="E45" i="34" s="1"/>
  <c r="M26" i="34"/>
  <c r="M45" i="34" s="1"/>
  <c r="U26" i="34"/>
  <c r="U45" i="34" s="1"/>
  <c r="M26" i="32"/>
  <c r="M45" i="32" s="1"/>
  <c r="H45" i="31"/>
  <c r="P45" i="31"/>
  <c r="I45" i="28"/>
  <c r="Q45" i="28"/>
  <c r="I44" i="26"/>
  <c r="Q44" i="26"/>
  <c r="Y44" i="26"/>
  <c r="I44" i="25"/>
  <c r="Q44" i="25"/>
  <c r="Q45" i="25" s="1"/>
  <c r="Y44" i="25"/>
  <c r="Y45" i="25" s="1"/>
  <c r="I44" i="24"/>
  <c r="Q44" i="24"/>
  <c r="Q45" i="24" s="1"/>
  <c r="Y44" i="24"/>
  <c r="F45" i="23"/>
  <c r="N45" i="23"/>
  <c r="V45" i="23"/>
  <c r="Q45" i="23"/>
  <c r="I44" i="23"/>
  <c r="Q44" i="23"/>
  <c r="Y44" i="23"/>
  <c r="E44" i="14"/>
  <c r="U44" i="14"/>
  <c r="R45" i="12"/>
  <c r="Z37" i="10"/>
  <c r="X44" i="10"/>
  <c r="Z44" i="10" s="1"/>
  <c r="G45" i="40"/>
  <c r="O45" i="40"/>
  <c r="W45" i="40"/>
  <c r="J44" i="40"/>
  <c r="R44" i="40"/>
  <c r="C26" i="39"/>
  <c r="C45" i="39" s="1"/>
  <c r="K26" i="39"/>
  <c r="K45" i="39" s="1"/>
  <c r="S26" i="39"/>
  <c r="S45" i="39" s="1"/>
  <c r="G45" i="38"/>
  <c r="O45" i="38"/>
  <c r="W45" i="38"/>
  <c r="H44" i="38"/>
  <c r="P44" i="38"/>
  <c r="X44" i="38"/>
  <c r="Z44" i="38" s="1"/>
  <c r="E26" i="36"/>
  <c r="E45" i="36" s="1"/>
  <c r="M26" i="36"/>
  <c r="M45" i="36" s="1"/>
  <c r="U26" i="36"/>
  <c r="U45" i="36" s="1"/>
  <c r="J44" i="34"/>
  <c r="R44" i="34"/>
  <c r="R45" i="34" s="1"/>
  <c r="I45" i="31"/>
  <c r="Q45" i="31"/>
  <c r="Y45" i="31"/>
  <c r="J45" i="28"/>
  <c r="R45" i="28"/>
  <c r="H45" i="27"/>
  <c r="P45" i="27"/>
  <c r="F45" i="26"/>
  <c r="N45" i="26"/>
  <c r="V45" i="26"/>
  <c r="F45" i="25"/>
  <c r="N45" i="25"/>
  <c r="V45" i="25"/>
  <c r="F45" i="24"/>
  <c r="N45" i="24"/>
  <c r="V45" i="24"/>
  <c r="G45" i="23"/>
  <c r="O45" i="23"/>
  <c r="W45" i="23"/>
  <c r="E45" i="22"/>
  <c r="L44" i="8"/>
  <c r="L45" i="8" s="1"/>
  <c r="Z50" i="39"/>
  <c r="H44" i="37"/>
  <c r="P44" i="37"/>
  <c r="X44" i="37"/>
  <c r="Z44" i="37" s="1"/>
  <c r="F45" i="36"/>
  <c r="N45" i="36"/>
  <c r="V45" i="36"/>
  <c r="I45" i="35"/>
  <c r="Q45" i="35"/>
  <c r="G45" i="34"/>
  <c r="O45" i="34"/>
  <c r="W45" i="34"/>
  <c r="Z50" i="34"/>
  <c r="H45" i="33"/>
  <c r="P45" i="33"/>
  <c r="P45" i="32"/>
  <c r="H45" i="29"/>
  <c r="P45" i="29"/>
  <c r="X44" i="28"/>
  <c r="Z44" i="28" s="1"/>
  <c r="G45" i="26"/>
  <c r="O45" i="26"/>
  <c r="W45" i="26"/>
  <c r="G45" i="25"/>
  <c r="O45" i="25"/>
  <c r="W45" i="25"/>
  <c r="G45" i="24"/>
  <c r="O45" i="24"/>
  <c r="W45" i="24"/>
  <c r="F45" i="22"/>
  <c r="N45" i="22"/>
  <c r="U45" i="20"/>
  <c r="AA44" i="12"/>
  <c r="AA45" i="12" s="1"/>
  <c r="O45" i="9"/>
  <c r="G26" i="9"/>
  <c r="C45" i="6"/>
  <c r="I45" i="40"/>
  <c r="Q45" i="40"/>
  <c r="Y45" i="40"/>
  <c r="E26" i="39"/>
  <c r="M26" i="39"/>
  <c r="U26" i="39"/>
  <c r="H44" i="39"/>
  <c r="H45" i="39" s="1"/>
  <c r="P44" i="39"/>
  <c r="X44" i="39"/>
  <c r="I45" i="38"/>
  <c r="Q45" i="38"/>
  <c r="Y45" i="38"/>
  <c r="J44" i="38"/>
  <c r="J45" i="38" s="1"/>
  <c r="R44" i="38"/>
  <c r="R45" i="38" s="1"/>
  <c r="C26" i="37"/>
  <c r="C45" i="37" s="1"/>
  <c r="K26" i="37"/>
  <c r="K45" i="37" s="1"/>
  <c r="S26" i="37"/>
  <c r="S45" i="37" s="1"/>
  <c r="AA26" i="37"/>
  <c r="AA45" i="37" s="1"/>
  <c r="G45" i="36"/>
  <c r="O45" i="36"/>
  <c r="W45" i="36"/>
  <c r="C26" i="35"/>
  <c r="C45" i="35" s="1"/>
  <c r="K26" i="35"/>
  <c r="K45" i="35" s="1"/>
  <c r="S26" i="35"/>
  <c r="S45" i="35" s="1"/>
  <c r="AA26" i="35"/>
  <c r="AA45" i="35" s="1"/>
  <c r="Z37" i="35"/>
  <c r="H45" i="34"/>
  <c r="Q45" i="33"/>
  <c r="Y45" i="33"/>
  <c r="I45" i="29"/>
  <c r="Q45" i="29"/>
  <c r="Y45" i="29"/>
  <c r="Y44" i="28"/>
  <c r="Y45" i="28" s="1"/>
  <c r="E45" i="27"/>
  <c r="E44" i="20"/>
  <c r="E45" i="20" s="1"/>
  <c r="M44" i="20"/>
  <c r="M45" i="20" s="1"/>
  <c r="U44" i="20"/>
  <c r="U45" i="17"/>
  <c r="E45" i="10"/>
  <c r="Z37" i="39"/>
  <c r="Y44" i="39"/>
  <c r="Y45" i="39" s="1"/>
  <c r="J44" i="37"/>
  <c r="J45" i="37" s="1"/>
  <c r="R44" i="37"/>
  <c r="R45" i="37" s="1"/>
  <c r="Z43" i="37"/>
  <c r="R44" i="35"/>
  <c r="R45" i="35" s="1"/>
  <c r="R45" i="33"/>
  <c r="I45" i="32"/>
  <c r="Y45" i="32"/>
  <c r="J44" i="32"/>
  <c r="J45" i="32" s="1"/>
  <c r="R44" i="32"/>
  <c r="R45" i="32" s="1"/>
  <c r="G45" i="30"/>
  <c r="O45" i="30"/>
  <c r="W45" i="30"/>
  <c r="J45" i="29"/>
  <c r="R45" i="29"/>
  <c r="C45" i="28"/>
  <c r="C44" i="15"/>
  <c r="K44" i="15"/>
  <c r="S44" i="15"/>
  <c r="F45" i="10"/>
  <c r="N45" i="10"/>
  <c r="V45" i="10"/>
  <c r="G44" i="9"/>
  <c r="W44" i="9"/>
  <c r="W45" i="9" s="1"/>
  <c r="G45" i="39"/>
  <c r="O45" i="39"/>
  <c r="W45" i="39"/>
  <c r="AA44" i="39"/>
  <c r="J44" i="39"/>
  <c r="R44" i="39"/>
  <c r="Z43" i="39"/>
  <c r="C26" i="38"/>
  <c r="K26" i="38"/>
  <c r="S26" i="38"/>
  <c r="S45" i="38" s="1"/>
  <c r="AA26" i="38"/>
  <c r="AA45" i="38" s="1"/>
  <c r="E44" i="38"/>
  <c r="M44" i="38"/>
  <c r="U44" i="38"/>
  <c r="E26" i="37"/>
  <c r="M26" i="37"/>
  <c r="U26" i="37"/>
  <c r="D44" i="37"/>
  <c r="D45" i="37" s="1"/>
  <c r="L44" i="37"/>
  <c r="L45" i="37" s="1"/>
  <c r="T44" i="37"/>
  <c r="T45" i="37" s="1"/>
  <c r="E26" i="35"/>
  <c r="E45" i="35" s="1"/>
  <c r="M26" i="35"/>
  <c r="M45" i="35" s="1"/>
  <c r="U26" i="35"/>
  <c r="U45" i="35" s="1"/>
  <c r="D44" i="35"/>
  <c r="L44" i="35"/>
  <c r="L45" i="35" s="1"/>
  <c r="T44" i="35"/>
  <c r="T45" i="35" s="1"/>
  <c r="S45" i="33"/>
  <c r="H45" i="30"/>
  <c r="P45" i="30"/>
  <c r="F44" i="30"/>
  <c r="F45" i="30" s="1"/>
  <c r="N44" i="30"/>
  <c r="N45" i="30" s="1"/>
  <c r="V44" i="30"/>
  <c r="V45" i="30" s="1"/>
  <c r="D44" i="28"/>
  <c r="D45" i="28" s="1"/>
  <c r="L44" i="28"/>
  <c r="L45" i="28" s="1"/>
  <c r="T44" i="28"/>
  <c r="T45" i="28" s="1"/>
  <c r="AA26" i="26"/>
  <c r="AA26" i="25"/>
  <c r="AA26" i="24"/>
  <c r="C26" i="23"/>
  <c r="K26" i="23"/>
  <c r="S26" i="23"/>
  <c r="AA26" i="23"/>
  <c r="AA45" i="23" s="1"/>
  <c r="I26" i="22"/>
  <c r="I45" i="22" s="1"/>
  <c r="Q26" i="22"/>
  <c r="D45" i="8"/>
  <c r="T45" i="8"/>
  <c r="J45" i="7"/>
  <c r="N45" i="6"/>
  <c r="P44" i="6"/>
  <c r="K45" i="5"/>
  <c r="F45" i="5"/>
  <c r="AA26" i="22"/>
  <c r="AA45" i="22" s="1"/>
  <c r="D26" i="21"/>
  <c r="D45" i="21" s="1"/>
  <c r="L26" i="21"/>
  <c r="L45" i="21" s="1"/>
  <c r="T26" i="21"/>
  <c r="T45" i="21" s="1"/>
  <c r="I26" i="18"/>
  <c r="I45" i="18" s="1"/>
  <c r="Q26" i="18"/>
  <c r="Q45" i="18" s="1"/>
  <c r="Y26" i="18"/>
  <c r="Y45" i="18" s="1"/>
  <c r="H26" i="18"/>
  <c r="P26" i="18"/>
  <c r="E44" i="18"/>
  <c r="E45" i="18" s="1"/>
  <c r="M44" i="18"/>
  <c r="M45" i="18" s="1"/>
  <c r="U44" i="18"/>
  <c r="U45" i="18" s="1"/>
  <c r="J45" i="17"/>
  <c r="R45" i="17"/>
  <c r="D26" i="16"/>
  <c r="D45" i="16" s="1"/>
  <c r="L26" i="16"/>
  <c r="L45" i="16" s="1"/>
  <c r="T26" i="16"/>
  <c r="T45" i="16" s="1"/>
  <c r="D26" i="13"/>
  <c r="L26" i="13"/>
  <c r="T26" i="13"/>
  <c r="I26" i="12"/>
  <c r="I45" i="12" s="1"/>
  <c r="Q26" i="12"/>
  <c r="Q45" i="12" s="1"/>
  <c r="Y26" i="12"/>
  <c r="Y45" i="12" s="1"/>
  <c r="C44" i="12"/>
  <c r="K44" i="12"/>
  <c r="S44" i="12"/>
  <c r="G45" i="11"/>
  <c r="O45" i="11"/>
  <c r="W45" i="11"/>
  <c r="P26" i="10"/>
  <c r="P45" i="10" s="1"/>
  <c r="E44" i="5"/>
  <c r="E45" i="5" s="1"/>
  <c r="M44" i="5"/>
  <c r="U44" i="5"/>
  <c r="G45" i="3"/>
  <c r="O45" i="3"/>
  <c r="D44" i="3"/>
  <c r="L44" i="3"/>
  <c r="T44" i="3"/>
  <c r="E44" i="2"/>
  <c r="E45" i="2" s="1"/>
  <c r="M44" i="2"/>
  <c r="U44" i="2"/>
  <c r="D26" i="22"/>
  <c r="D45" i="22" s="1"/>
  <c r="L26" i="22"/>
  <c r="L45" i="22" s="1"/>
  <c r="T26" i="22"/>
  <c r="T45" i="22" s="1"/>
  <c r="E44" i="22"/>
  <c r="M44" i="22"/>
  <c r="M45" i="22" s="1"/>
  <c r="U44" i="22"/>
  <c r="U45" i="22" s="1"/>
  <c r="F45" i="21"/>
  <c r="E26" i="21"/>
  <c r="E45" i="21" s="1"/>
  <c r="M26" i="21"/>
  <c r="M45" i="21" s="1"/>
  <c r="J44" i="21"/>
  <c r="R45" i="19"/>
  <c r="E44" i="19"/>
  <c r="E45" i="19" s="1"/>
  <c r="M44" i="19"/>
  <c r="U44" i="19"/>
  <c r="U45" i="19" s="1"/>
  <c r="AA44" i="16"/>
  <c r="G45" i="14"/>
  <c r="O45" i="14"/>
  <c r="W45" i="14"/>
  <c r="F26" i="14"/>
  <c r="F45" i="14" s="1"/>
  <c r="N26" i="14"/>
  <c r="N45" i="14" s="1"/>
  <c r="V26" i="14"/>
  <c r="V45" i="14" s="1"/>
  <c r="I45" i="11"/>
  <c r="Q45" i="11"/>
  <c r="Y45" i="11"/>
  <c r="J26" i="10"/>
  <c r="J45" i="10" s="1"/>
  <c r="R26" i="10"/>
  <c r="R45" i="10" s="1"/>
  <c r="J26" i="9"/>
  <c r="J45" i="9" s="1"/>
  <c r="R26" i="9"/>
  <c r="R45" i="9" s="1"/>
  <c r="H44" i="9"/>
  <c r="H45" i="9" s="1"/>
  <c r="G26" i="8"/>
  <c r="G45" i="8" s="1"/>
  <c r="O26" i="8"/>
  <c r="O45" i="8" s="1"/>
  <c r="W26" i="8"/>
  <c r="W45" i="8" s="1"/>
  <c r="F44" i="8"/>
  <c r="F45" i="8" s="1"/>
  <c r="N44" i="8"/>
  <c r="N45" i="8" s="1"/>
  <c r="F45" i="7"/>
  <c r="N45" i="7"/>
  <c r="V45" i="7"/>
  <c r="E45" i="7"/>
  <c r="M45" i="7"/>
  <c r="U45" i="7"/>
  <c r="Z50" i="5"/>
  <c r="H45" i="2"/>
  <c r="X44" i="2"/>
  <c r="V45" i="22"/>
  <c r="G45" i="21"/>
  <c r="O45" i="21"/>
  <c r="W45" i="21"/>
  <c r="AA45" i="19"/>
  <c r="D45" i="18"/>
  <c r="L45" i="18"/>
  <c r="T45" i="18"/>
  <c r="G45" i="16"/>
  <c r="O45" i="16"/>
  <c r="W45" i="16"/>
  <c r="F26" i="16"/>
  <c r="F45" i="16" s="1"/>
  <c r="N26" i="16"/>
  <c r="N45" i="16" s="1"/>
  <c r="V26" i="16"/>
  <c r="V45" i="16" s="1"/>
  <c r="C44" i="16"/>
  <c r="K44" i="16"/>
  <c r="S44" i="16"/>
  <c r="I45" i="15"/>
  <c r="Q45" i="15"/>
  <c r="Y45" i="15"/>
  <c r="H26" i="15"/>
  <c r="H45" i="15" s="1"/>
  <c r="P26" i="15"/>
  <c r="P45" i="15" s="1"/>
  <c r="E44" i="15"/>
  <c r="M44" i="15"/>
  <c r="U44" i="15"/>
  <c r="U45" i="15" s="1"/>
  <c r="G45" i="13"/>
  <c r="O45" i="13"/>
  <c r="W45" i="13"/>
  <c r="F26" i="13"/>
  <c r="F45" i="13" s="1"/>
  <c r="N26" i="13"/>
  <c r="N45" i="13" s="1"/>
  <c r="V26" i="13"/>
  <c r="V45" i="13" s="1"/>
  <c r="R45" i="11"/>
  <c r="C45" i="10"/>
  <c r="AA45" i="10"/>
  <c r="S45" i="9"/>
  <c r="O45" i="6"/>
  <c r="W45" i="6"/>
  <c r="V45" i="5"/>
  <c r="P44" i="4"/>
  <c r="R45" i="2"/>
  <c r="G45" i="22"/>
  <c r="O45" i="22"/>
  <c r="J45" i="15"/>
  <c r="R45" i="15"/>
  <c r="H26" i="14"/>
  <c r="H45" i="14" s="1"/>
  <c r="P26" i="14"/>
  <c r="P45" i="14" s="1"/>
  <c r="J44" i="14"/>
  <c r="X26" i="13"/>
  <c r="AA44" i="13"/>
  <c r="AA45" i="13" s="1"/>
  <c r="S45" i="11"/>
  <c r="K44" i="10"/>
  <c r="K45" i="10" s="1"/>
  <c r="S44" i="10"/>
  <c r="S45" i="10" s="1"/>
  <c r="T45" i="9"/>
  <c r="G44" i="8"/>
  <c r="G44" i="7"/>
  <c r="G45" i="7" s="1"/>
  <c r="O44" i="7"/>
  <c r="O45" i="7" s="1"/>
  <c r="W44" i="7"/>
  <c r="W45" i="7" s="1"/>
  <c r="H44" i="5"/>
  <c r="C26" i="3"/>
  <c r="C45" i="3" s="1"/>
  <c r="S26" i="3"/>
  <c r="S45" i="3" s="1"/>
  <c r="Q45" i="21"/>
  <c r="Y45" i="21"/>
  <c r="G45" i="20"/>
  <c r="O45" i="20"/>
  <c r="F45" i="18"/>
  <c r="N45" i="18"/>
  <c r="V45" i="18"/>
  <c r="H26" i="16"/>
  <c r="P26" i="16"/>
  <c r="E44" i="16"/>
  <c r="E45" i="16" s="1"/>
  <c r="M44" i="16"/>
  <c r="M45" i="16" s="1"/>
  <c r="U44" i="16"/>
  <c r="U45" i="16" s="1"/>
  <c r="J45" i="14"/>
  <c r="R45" i="14"/>
  <c r="C44" i="14"/>
  <c r="S44" i="14"/>
  <c r="C44" i="13"/>
  <c r="C45" i="13" s="1"/>
  <c r="K44" i="13"/>
  <c r="K45" i="13" s="1"/>
  <c r="S44" i="13"/>
  <c r="S45" i="13" s="1"/>
  <c r="L44" i="10"/>
  <c r="J26" i="8"/>
  <c r="Q44" i="8"/>
  <c r="Q45" i="8" s="1"/>
  <c r="Y44" i="8"/>
  <c r="Y45" i="8" s="1"/>
  <c r="H45" i="8"/>
  <c r="H45" i="7"/>
  <c r="Z44" i="7"/>
  <c r="O45" i="5"/>
  <c r="W45" i="5"/>
  <c r="J44" i="5"/>
  <c r="J45" i="5" s="1"/>
  <c r="R44" i="5"/>
  <c r="R45" i="5" s="1"/>
  <c r="C26" i="4"/>
  <c r="C45" i="4" s="1"/>
  <c r="K26" i="4"/>
  <c r="K45" i="4" s="1"/>
  <c r="S26" i="4"/>
  <c r="S45" i="4" s="1"/>
  <c r="AA26" i="4"/>
  <c r="AA45" i="4" s="1"/>
  <c r="P44" i="3"/>
  <c r="C26" i="2"/>
  <c r="C45" i="2" s="1"/>
  <c r="K26" i="2"/>
  <c r="K45" i="2" s="1"/>
  <c r="S26" i="2"/>
  <c r="S45" i="2" s="1"/>
  <c r="AA26" i="2"/>
  <c r="AA45" i="2" s="1"/>
  <c r="J44" i="2"/>
  <c r="J45" i="2" s="1"/>
  <c r="R44" i="2"/>
  <c r="H26" i="22"/>
  <c r="P26" i="22"/>
  <c r="X26" i="22"/>
  <c r="I44" i="22"/>
  <c r="Q44" i="22"/>
  <c r="Y44" i="22"/>
  <c r="Y45" i="22" s="1"/>
  <c r="J26" i="21"/>
  <c r="R26" i="21"/>
  <c r="R45" i="21" s="1"/>
  <c r="I26" i="21"/>
  <c r="H26" i="20"/>
  <c r="H45" i="20" s="1"/>
  <c r="P26" i="20"/>
  <c r="P45" i="20" s="1"/>
  <c r="F26" i="19"/>
  <c r="F45" i="19" s="1"/>
  <c r="N26" i="19"/>
  <c r="N45" i="19" s="1"/>
  <c r="V26" i="19"/>
  <c r="V45" i="19" s="1"/>
  <c r="G26" i="18"/>
  <c r="G45" i="18" s="1"/>
  <c r="O26" i="18"/>
  <c r="O45" i="18" s="1"/>
  <c r="W26" i="18"/>
  <c r="W45" i="18" s="1"/>
  <c r="H26" i="17"/>
  <c r="P26" i="17"/>
  <c r="Z25" i="17"/>
  <c r="E44" i="17"/>
  <c r="E45" i="17" s="1"/>
  <c r="M44" i="17"/>
  <c r="M45" i="17" s="1"/>
  <c r="U44" i="17"/>
  <c r="J26" i="16"/>
  <c r="J45" i="16" s="1"/>
  <c r="R26" i="16"/>
  <c r="R45" i="16" s="1"/>
  <c r="D26" i="15"/>
  <c r="L26" i="15"/>
  <c r="T26" i="15"/>
  <c r="C26" i="14"/>
  <c r="C45" i="14" s="1"/>
  <c r="K26" i="14"/>
  <c r="K45" i="14" s="1"/>
  <c r="S26" i="14"/>
  <c r="L45" i="14"/>
  <c r="J26" i="13"/>
  <c r="J45" i="13" s="1"/>
  <c r="R26" i="13"/>
  <c r="R45" i="13" s="1"/>
  <c r="D45" i="13"/>
  <c r="L45" i="13"/>
  <c r="T45" i="13"/>
  <c r="G26" i="12"/>
  <c r="G45" i="12" s="1"/>
  <c r="O26" i="12"/>
  <c r="O45" i="12" s="1"/>
  <c r="W26" i="12"/>
  <c r="W45" i="12" s="1"/>
  <c r="F26" i="12"/>
  <c r="F45" i="12" s="1"/>
  <c r="N26" i="12"/>
  <c r="N45" i="12" s="1"/>
  <c r="V26" i="12"/>
  <c r="V45" i="12" s="1"/>
  <c r="J44" i="8"/>
  <c r="R44" i="8"/>
  <c r="R45" i="8" s="1"/>
  <c r="AA26" i="7"/>
  <c r="AA45" i="7" s="1"/>
  <c r="R26" i="7"/>
  <c r="R45" i="7" s="1"/>
  <c r="Z50" i="6"/>
  <c r="P45" i="5"/>
  <c r="F45" i="4"/>
  <c r="E45" i="3"/>
  <c r="M45" i="3"/>
  <c r="U45" i="3"/>
  <c r="J44" i="3"/>
  <c r="J45" i="3" s="1"/>
  <c r="R44" i="3"/>
  <c r="R45" i="3" s="1"/>
  <c r="F45" i="2"/>
  <c r="X45" i="1"/>
  <c r="Z45" i="1" s="1"/>
  <c r="Z26" i="1"/>
  <c r="J45" i="40"/>
  <c r="X45" i="39"/>
  <c r="Z26" i="39"/>
  <c r="T45" i="36"/>
  <c r="R45" i="40"/>
  <c r="H45" i="37"/>
  <c r="P45" i="37"/>
  <c r="X45" i="37"/>
  <c r="Z45" i="37" s="1"/>
  <c r="Z26" i="37"/>
  <c r="D45" i="36"/>
  <c r="H45" i="35"/>
  <c r="X45" i="35"/>
  <c r="Z45" i="35" s="1"/>
  <c r="Z26" i="35"/>
  <c r="D45" i="1"/>
  <c r="H45" i="40"/>
  <c r="P45" i="38"/>
  <c r="E45" i="39"/>
  <c r="M45" i="39"/>
  <c r="U45" i="39"/>
  <c r="L45" i="39"/>
  <c r="L45" i="36"/>
  <c r="Y45" i="35"/>
  <c r="P45" i="40"/>
  <c r="H45" i="38"/>
  <c r="E45" i="1"/>
  <c r="M45" i="1"/>
  <c r="L45" i="1"/>
  <c r="F45" i="1"/>
  <c r="N45" i="1"/>
  <c r="V45" i="1"/>
  <c r="R45" i="1"/>
  <c r="AA45" i="40"/>
  <c r="F45" i="39"/>
  <c r="N45" i="39"/>
  <c r="V45" i="39"/>
  <c r="R45" i="39"/>
  <c r="H45" i="36"/>
  <c r="P45" i="36"/>
  <c r="X45" i="36"/>
  <c r="Z45" i="36" s="1"/>
  <c r="Z26" i="36"/>
  <c r="D45" i="39"/>
  <c r="X45" i="40"/>
  <c r="Z45" i="40" s="1"/>
  <c r="Z26" i="40"/>
  <c r="Z26" i="38"/>
  <c r="T45" i="1"/>
  <c r="C45" i="40"/>
  <c r="K45" i="40"/>
  <c r="S45" i="40"/>
  <c r="T45" i="39"/>
  <c r="C45" i="38"/>
  <c r="K45" i="38"/>
  <c r="E45" i="37"/>
  <c r="M45" i="37"/>
  <c r="U45" i="37"/>
  <c r="R45" i="36"/>
  <c r="J45" i="34"/>
  <c r="H44" i="35"/>
  <c r="P44" i="35"/>
  <c r="P45" i="35" s="1"/>
  <c r="AA45" i="34"/>
  <c r="X26" i="32"/>
  <c r="Z13" i="32"/>
  <c r="U45" i="31"/>
  <c r="U45" i="30"/>
  <c r="D45" i="29"/>
  <c r="C45" i="34"/>
  <c r="K45" i="34"/>
  <c r="D45" i="34"/>
  <c r="D45" i="31"/>
  <c r="Z26" i="28"/>
  <c r="X45" i="28"/>
  <c r="Z37" i="1"/>
  <c r="Z37" i="40"/>
  <c r="G45" i="33"/>
  <c r="O45" i="33"/>
  <c r="W45" i="33"/>
  <c r="M45" i="33"/>
  <c r="AA45" i="32"/>
  <c r="E45" i="31"/>
  <c r="C44" i="31"/>
  <c r="C45" i="31" s="1"/>
  <c r="K44" i="31"/>
  <c r="K45" i="31" s="1"/>
  <c r="S44" i="31"/>
  <c r="S45" i="31" s="1"/>
  <c r="AA44" i="31"/>
  <c r="AA45" i="31" s="1"/>
  <c r="E45" i="30"/>
  <c r="C44" i="30"/>
  <c r="C45" i="30" s="1"/>
  <c r="K44" i="30"/>
  <c r="K45" i="30" s="1"/>
  <c r="S44" i="30"/>
  <c r="S45" i="30" s="1"/>
  <c r="AA44" i="30"/>
  <c r="AA45" i="30" s="1"/>
  <c r="F45" i="29"/>
  <c r="N45" i="29"/>
  <c r="V45" i="29"/>
  <c r="D45" i="35"/>
  <c r="X26" i="33"/>
  <c r="Z13" i="33"/>
  <c r="C45" i="32"/>
  <c r="K45" i="32"/>
  <c r="L45" i="34"/>
  <c r="L45" i="31"/>
  <c r="Z26" i="29"/>
  <c r="X45" i="29"/>
  <c r="Z45" i="29" s="1"/>
  <c r="AA45" i="33"/>
  <c r="X26" i="31"/>
  <c r="Z13" i="31"/>
  <c r="M45" i="31"/>
  <c r="Z26" i="30"/>
  <c r="M45" i="30"/>
  <c r="X26" i="34"/>
  <c r="Z13" i="34"/>
  <c r="C45" i="33"/>
  <c r="K45" i="33"/>
  <c r="D45" i="33"/>
  <c r="L45" i="32"/>
  <c r="T45" i="29"/>
  <c r="E45" i="28"/>
  <c r="Z13" i="1"/>
  <c r="Z13" i="40"/>
  <c r="Z13" i="39"/>
  <c r="Z13" i="38"/>
  <c r="Z13" i="37"/>
  <c r="Z13" i="36"/>
  <c r="Z13" i="35"/>
  <c r="G44" i="35"/>
  <c r="G45" i="35" s="1"/>
  <c r="O44" i="35"/>
  <c r="O45" i="35" s="1"/>
  <c r="W44" i="35"/>
  <c r="W45" i="35" s="1"/>
  <c r="T45" i="34"/>
  <c r="G45" i="32"/>
  <c r="O45" i="32"/>
  <c r="W45" i="32"/>
  <c r="J45" i="31"/>
  <c r="R45" i="31"/>
  <c r="T45" i="31"/>
  <c r="J45" i="30"/>
  <c r="R45" i="30"/>
  <c r="T45" i="30"/>
  <c r="U45" i="29"/>
  <c r="F45" i="28"/>
  <c r="N45" i="28"/>
  <c r="V45" i="28"/>
  <c r="Z37" i="34"/>
  <c r="Z37" i="33"/>
  <c r="Z37" i="32"/>
  <c r="K45" i="28"/>
  <c r="S45" i="28"/>
  <c r="Z26" i="27"/>
  <c r="C45" i="26"/>
  <c r="K45" i="26"/>
  <c r="S45" i="26"/>
  <c r="C45" i="25"/>
  <c r="K45" i="25"/>
  <c r="S45" i="25"/>
  <c r="C45" i="24"/>
  <c r="K45" i="24"/>
  <c r="S45" i="24"/>
  <c r="AA44" i="28"/>
  <c r="AA45" i="28" s="1"/>
  <c r="I45" i="26"/>
  <c r="I45" i="25"/>
  <c r="I45" i="24"/>
  <c r="Z44" i="24"/>
  <c r="I45" i="23"/>
  <c r="Y45" i="26"/>
  <c r="Y45" i="24"/>
  <c r="Y45" i="23"/>
  <c r="D45" i="27"/>
  <c r="L45" i="27"/>
  <c r="H45" i="23"/>
  <c r="P45" i="23"/>
  <c r="X45" i="23"/>
  <c r="Z45" i="23" s="1"/>
  <c r="Z26" i="23"/>
  <c r="Z13" i="30"/>
  <c r="Z13" i="29"/>
  <c r="Z13" i="28"/>
  <c r="X44" i="27"/>
  <c r="Z44" i="27" s="1"/>
  <c r="Z37" i="27"/>
  <c r="H45" i="26"/>
  <c r="P45" i="26"/>
  <c r="X45" i="26"/>
  <c r="Z45" i="26" s="1"/>
  <c r="Z26" i="26"/>
  <c r="H45" i="25"/>
  <c r="P45" i="25"/>
  <c r="X45" i="25"/>
  <c r="Z45" i="25" s="1"/>
  <c r="Z26" i="25"/>
  <c r="H45" i="24"/>
  <c r="P45" i="24"/>
  <c r="X45" i="24"/>
  <c r="Z26" i="24"/>
  <c r="F45" i="27"/>
  <c r="N45" i="27"/>
  <c r="V45" i="27"/>
  <c r="T45" i="27"/>
  <c r="J45" i="23"/>
  <c r="R45" i="23"/>
  <c r="G45" i="27"/>
  <c r="O45" i="27"/>
  <c r="W45" i="27"/>
  <c r="J45" i="26"/>
  <c r="R45" i="26"/>
  <c r="AA45" i="26"/>
  <c r="J45" i="25"/>
  <c r="R45" i="25"/>
  <c r="AA45" i="25"/>
  <c r="J45" i="24"/>
  <c r="R45" i="24"/>
  <c r="AA45" i="24"/>
  <c r="C45" i="23"/>
  <c r="K45" i="23"/>
  <c r="S45" i="23"/>
  <c r="H45" i="22"/>
  <c r="P45" i="22"/>
  <c r="X45" i="22"/>
  <c r="Z45" i="22" s="1"/>
  <c r="Z26" i="22"/>
  <c r="J45" i="21"/>
  <c r="I45" i="21"/>
  <c r="Z13" i="27"/>
  <c r="Z13" i="26"/>
  <c r="Z13" i="25"/>
  <c r="Z13" i="24"/>
  <c r="C26" i="21"/>
  <c r="C45" i="21" s="1"/>
  <c r="K26" i="21"/>
  <c r="K45" i="21" s="1"/>
  <c r="S26" i="21"/>
  <c r="S45" i="21" s="1"/>
  <c r="AA26" i="21"/>
  <c r="AA45" i="21" s="1"/>
  <c r="C45" i="18"/>
  <c r="K45" i="18"/>
  <c r="S45" i="18"/>
  <c r="AA45" i="18"/>
  <c r="I45" i="17"/>
  <c r="Q45" i="17"/>
  <c r="Y45" i="17"/>
  <c r="C45" i="16"/>
  <c r="K45" i="16"/>
  <c r="S45" i="16"/>
  <c r="AA45" i="16"/>
  <c r="U45" i="21"/>
  <c r="Z25" i="19"/>
  <c r="X26" i="19"/>
  <c r="J45" i="19"/>
  <c r="Z44" i="17"/>
  <c r="Z37" i="26"/>
  <c r="Z37" i="25"/>
  <c r="Z37" i="24"/>
  <c r="Z37" i="23"/>
  <c r="Z37" i="22"/>
  <c r="Z43" i="24"/>
  <c r="X44" i="21"/>
  <c r="Z44" i="21" s="1"/>
  <c r="Z37" i="21"/>
  <c r="Z25" i="20"/>
  <c r="X26" i="20"/>
  <c r="W45" i="20"/>
  <c r="D45" i="19"/>
  <c r="L45" i="19"/>
  <c r="T45" i="19"/>
  <c r="D45" i="12"/>
  <c r="T45" i="12"/>
  <c r="R45" i="20"/>
  <c r="Z13" i="20"/>
  <c r="F45" i="17"/>
  <c r="N45" i="17"/>
  <c r="V45" i="17"/>
  <c r="Z26" i="21"/>
  <c r="M45" i="19"/>
  <c r="H45" i="18"/>
  <c r="P45" i="18"/>
  <c r="G45" i="17"/>
  <c r="O45" i="17"/>
  <c r="W45" i="17"/>
  <c r="I45" i="16"/>
  <c r="Q45" i="16"/>
  <c r="Y45" i="16"/>
  <c r="H45" i="16"/>
  <c r="P45" i="16"/>
  <c r="C45" i="15"/>
  <c r="K45" i="15"/>
  <c r="S45" i="15"/>
  <c r="AA45" i="15"/>
  <c r="W45" i="22"/>
  <c r="D45" i="20"/>
  <c r="L45" i="20"/>
  <c r="T45" i="20"/>
  <c r="J45" i="18"/>
  <c r="H45" i="17"/>
  <c r="P45" i="17"/>
  <c r="D45" i="15"/>
  <c r="L45" i="15"/>
  <c r="T45" i="15"/>
  <c r="E45" i="15"/>
  <c r="S45" i="14"/>
  <c r="AA45" i="14"/>
  <c r="E45" i="11"/>
  <c r="X26" i="11"/>
  <c r="E45" i="8"/>
  <c r="U45" i="8"/>
  <c r="E45" i="14"/>
  <c r="M45" i="14"/>
  <c r="U45" i="14"/>
  <c r="X45" i="13"/>
  <c r="Z45" i="13" s="1"/>
  <c r="Z26" i="13"/>
  <c r="X45" i="12"/>
  <c r="Z45" i="12" s="1"/>
  <c r="Z26" i="12"/>
  <c r="M45" i="13"/>
  <c r="M45" i="12"/>
  <c r="L45" i="10"/>
  <c r="X45" i="10"/>
  <c r="Z45" i="10" s="1"/>
  <c r="Z26" i="10"/>
  <c r="M45" i="11"/>
  <c r="X26" i="18"/>
  <c r="Z13" i="17"/>
  <c r="X26" i="17"/>
  <c r="X26" i="16"/>
  <c r="X26" i="15"/>
  <c r="X26" i="14"/>
  <c r="C45" i="12"/>
  <c r="K45" i="12"/>
  <c r="S45" i="12"/>
  <c r="O45" i="10"/>
  <c r="W45" i="10"/>
  <c r="E45" i="13"/>
  <c r="U45" i="13"/>
  <c r="E45" i="12"/>
  <c r="U45" i="12"/>
  <c r="U45" i="11"/>
  <c r="C45" i="8"/>
  <c r="Z37" i="20"/>
  <c r="Z37" i="19"/>
  <c r="Z37" i="18"/>
  <c r="Z37" i="17"/>
  <c r="Z37" i="16"/>
  <c r="Z37" i="15"/>
  <c r="Z37" i="14"/>
  <c r="C45" i="11"/>
  <c r="K45" i="11"/>
  <c r="AA45" i="11"/>
  <c r="V45" i="11"/>
  <c r="I26" i="10"/>
  <c r="I45" i="10" s="1"/>
  <c r="Q26" i="10"/>
  <c r="Q45" i="10" s="1"/>
  <c r="Y26" i="10"/>
  <c r="Y45" i="10" s="1"/>
  <c r="AA26" i="9"/>
  <c r="AA45" i="9" s="1"/>
  <c r="V45" i="9"/>
  <c r="AA45" i="8"/>
  <c r="I44" i="5"/>
  <c r="Q44" i="5"/>
  <c r="Q45" i="5" s="1"/>
  <c r="Y44" i="5"/>
  <c r="Y45" i="5" s="1"/>
  <c r="D44" i="4"/>
  <c r="D45" i="4" s="1"/>
  <c r="L44" i="4"/>
  <c r="L45" i="4" s="1"/>
  <c r="T44" i="4"/>
  <c r="P45" i="2"/>
  <c r="X26" i="2"/>
  <c r="Z13" i="2"/>
  <c r="I45" i="7"/>
  <c r="H45" i="5"/>
  <c r="X26" i="5"/>
  <c r="Z13" i="5"/>
  <c r="Y45" i="9"/>
  <c r="X26" i="7"/>
  <c r="Z13" i="7"/>
  <c r="I45" i="6"/>
  <c r="Y45" i="6"/>
  <c r="T45" i="4"/>
  <c r="I44" i="3"/>
  <c r="I45" i="3" s="1"/>
  <c r="Q44" i="3"/>
  <c r="Q45" i="3" s="1"/>
  <c r="Y44" i="3"/>
  <c r="Z44" i="3" s="1"/>
  <c r="D44" i="2"/>
  <c r="L44" i="2"/>
  <c r="T44" i="2"/>
  <c r="T45" i="2" s="1"/>
  <c r="X26" i="8"/>
  <c r="Z13" i="8"/>
  <c r="I45" i="8"/>
  <c r="S45" i="8"/>
  <c r="Y45" i="7"/>
  <c r="P45" i="3"/>
  <c r="X26" i="3"/>
  <c r="Z13" i="3"/>
  <c r="K45" i="3"/>
  <c r="AA45" i="3"/>
  <c r="Q45" i="9"/>
  <c r="Z37" i="9"/>
  <c r="E44" i="8"/>
  <c r="M44" i="8"/>
  <c r="M45" i="8" s="1"/>
  <c r="U44" i="8"/>
  <c r="L45" i="7"/>
  <c r="H45" i="6"/>
  <c r="P45" i="6"/>
  <c r="X26" i="6"/>
  <c r="Z13" i="6"/>
  <c r="K45" i="6"/>
  <c r="AA45" i="6"/>
  <c r="Z37" i="6"/>
  <c r="I45" i="4"/>
  <c r="Y45" i="4"/>
  <c r="D45" i="2"/>
  <c r="L45" i="2"/>
  <c r="K45" i="8"/>
  <c r="Z37" i="7"/>
  <c r="D45" i="5"/>
  <c r="L45" i="5"/>
  <c r="T45" i="5"/>
  <c r="C45" i="5"/>
  <c r="S45" i="5"/>
  <c r="M45" i="2"/>
  <c r="U45" i="2"/>
  <c r="Z37" i="13"/>
  <c r="Z37" i="12"/>
  <c r="Z37" i="11"/>
  <c r="X26" i="9"/>
  <c r="Z13" i="9"/>
  <c r="I45" i="9"/>
  <c r="Q45" i="7"/>
  <c r="Q45" i="6"/>
  <c r="M45" i="5"/>
  <c r="U45" i="5"/>
  <c r="X44" i="5"/>
  <c r="H45" i="4"/>
  <c r="P45" i="4"/>
  <c r="X26" i="4"/>
  <c r="Z13" i="4"/>
  <c r="Z37" i="4"/>
  <c r="E44" i="9"/>
  <c r="E45" i="9" s="1"/>
  <c r="M44" i="9"/>
  <c r="M45" i="9" s="1"/>
  <c r="U44" i="9"/>
  <c r="U45" i="9" s="1"/>
  <c r="D44" i="7"/>
  <c r="D45" i="7" s="1"/>
  <c r="L44" i="7"/>
  <c r="T44" i="7"/>
  <c r="T45" i="7" s="1"/>
  <c r="I45" i="5"/>
  <c r="D45" i="3"/>
  <c r="L45" i="3"/>
  <c r="T45" i="3"/>
  <c r="I44" i="2"/>
  <c r="I45" i="2" s="1"/>
  <c r="Q44" i="2"/>
  <c r="Q45" i="2" s="1"/>
  <c r="Y44" i="2"/>
  <c r="Y45" i="2" s="1"/>
  <c r="Z43" i="2"/>
  <c r="Z45" i="39" l="1"/>
  <c r="J45" i="8"/>
  <c r="Z44" i="39"/>
  <c r="E45" i="38"/>
  <c r="AA45" i="39"/>
  <c r="G45" i="9"/>
  <c r="P45" i="39"/>
  <c r="Z45" i="28"/>
  <c r="Z44" i="8"/>
  <c r="X45" i="30"/>
  <c r="Z45" i="30" s="1"/>
  <c r="X45" i="38"/>
  <c r="Z45" i="38" s="1"/>
  <c r="Q45" i="22"/>
  <c r="X45" i="6"/>
  <c r="Z45" i="6" s="1"/>
  <c r="Z26" i="6"/>
  <c r="Z26" i="20"/>
  <c r="X45" i="20"/>
  <c r="Z45" i="20" s="1"/>
  <c r="Z26" i="31"/>
  <c r="X45" i="31"/>
  <c r="Z45" i="31" s="1"/>
  <c r="X45" i="7"/>
  <c r="Z45" i="7" s="1"/>
  <c r="Z26" i="7"/>
  <c r="Z45" i="24"/>
  <c r="Z26" i="33"/>
  <c r="X45" i="33"/>
  <c r="Z45" i="33" s="1"/>
  <c r="Z26" i="32"/>
  <c r="X45" i="32"/>
  <c r="Z45" i="32" s="1"/>
  <c r="Z26" i="18"/>
  <c r="X45" i="18"/>
  <c r="Z45" i="18" s="1"/>
  <c r="Z44" i="2"/>
  <c r="Z26" i="34"/>
  <c r="X45" i="34"/>
  <c r="Z45" i="34" s="1"/>
  <c r="X45" i="3"/>
  <c r="Z26" i="3"/>
  <c r="X45" i="8"/>
  <c r="Z45" i="8" s="1"/>
  <c r="Z26" i="8"/>
  <c r="Y45" i="3"/>
  <c r="X45" i="2"/>
  <c r="Z45" i="2" s="1"/>
  <c r="Z26" i="2"/>
  <c r="X45" i="14"/>
  <c r="Z45" i="14" s="1"/>
  <c r="Z26" i="14"/>
  <c r="X45" i="11"/>
  <c r="Z45" i="11" s="1"/>
  <c r="Z26" i="11"/>
  <c r="Z26" i="15"/>
  <c r="X45" i="15"/>
  <c r="Z45" i="15" s="1"/>
  <c r="X45" i="21"/>
  <c r="Z45" i="21" s="1"/>
  <c r="X45" i="27"/>
  <c r="Z45" i="27" s="1"/>
  <c r="X45" i="4"/>
  <c r="Z45" i="4" s="1"/>
  <c r="Z26" i="4"/>
  <c r="Z44" i="5"/>
  <c r="Z26" i="16"/>
  <c r="X45" i="16"/>
  <c r="Z45" i="16" s="1"/>
  <c r="Z26" i="19"/>
  <c r="X45" i="19"/>
  <c r="Z45" i="19" s="1"/>
  <c r="X45" i="9"/>
  <c r="Z45" i="9" s="1"/>
  <c r="Z26" i="9"/>
  <c r="X45" i="5"/>
  <c r="Z45" i="5" s="1"/>
  <c r="Z26" i="5"/>
  <c r="Z26" i="17"/>
  <c r="X45" i="17"/>
  <c r="Z45" i="17" s="1"/>
  <c r="Z45" i="3" l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<sst xmlns="http://schemas.openxmlformats.org/spreadsheetml/2006/main" count="5200" uniqueCount="119">
  <si>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</si>
  <si>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</si>
  <si>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</si>
  <si>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</si>
  <si>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</si>
  <si>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</si>
  <si>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</si>
  <si>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</si>
  <si>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</si>
  <si>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</si>
  <si>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</si>
  <si>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</si>
  <si>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</si>
  <si>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</si>
  <si>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</si>
  <si>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</si>
  <si>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</si>
  <si>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</si>
  <si>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</si>
  <si>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</si>
  <si>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</si>
  <si>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</si>
  <si>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</si>
  <si>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</si>
  <si>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</si>
  <si>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</si>
  <si>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</si>
  <si>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</si>
  <si>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</si>
  <si>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</si>
  <si>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</si>
  <si>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</si>
  <si>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</si>
  <si>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</si>
  <si>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</si>
  <si>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</si>
  <si>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</si>
  <si>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</si>
  <si>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</si>
  <si>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</si>
  <si>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</si>
  <si>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</si>
  <si>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</si>
  <si>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</si>
  <si>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</si>
  <si>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</si>
  <si>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</si>
  <si>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</si>
  <si>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</si>
  <si>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</si>
  <si>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</si>
  <si>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</si>
  <si>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</si>
  <si>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</si>
  <si>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</si>
  <si>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</si>
  <si>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</si>
  <si>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</si>
  <si>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</si>
  <si>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</si>
  <si>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</si>
  <si>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</si>
  <si>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</si>
  <si>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</si>
  <si>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</si>
  <si>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</si>
  <si>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</si>
  <si>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</si>
  <si>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</si>
  <si>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</si>
  <si>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</si>
  <si>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</si>
  <si>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</si>
  <si>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</si>
  <si>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</si>
  <si>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</si>
  <si>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2nd Quarter ended 31 December 2025 (Figures Finalised as at 2026/01/30)</t>
  </si>
  <si>
    <t>Eastern Cape: Dr Beyers Naude (EC101) - Table C6 Quarterly Budget Statement - Financial Position ( Water management                                   ) for 2nd Quarter ended 31 December 2025 (Figures Finalised as at 2026/01/30)</t>
  </si>
  <si>
    <t>Eastern Cape: Blue Crane Route (EC102) - Table C6 Quarterly Budget Statement - Financial Position ( Water management                                   ) for 2nd Quarter ended 31 December 2025 (Figures Finalised as at 2026/01/30)</t>
  </si>
  <si>
    <t>Eastern Cape: Makana (EC104) - Table C6 Quarterly Budget Statement - Financial Position ( Water management                                   ) for 2nd Quarter ended 31 December 2025 (Figures Finalised as at 2026/01/30)</t>
  </si>
  <si>
    <t>Eastern Cape: Ndlambe (EC105) - Table C6 Quarterly Budget Statement - Financial Position ( Water management                                   ) for 2nd Quarter ended 31 December 2025 (Figures Finalised as at 2026/01/30)</t>
  </si>
  <si>
    <t>Eastern Cape: Sundays River Valley (EC106) - Table C6 Quarterly Budget Statement - Financial Position ( Water management                                   ) for 2nd Quarter ended 31 December 2025 (Figures Finalised as at 2026/01/30)</t>
  </si>
  <si>
    <t>Eastern Cape: Kouga (EC108) - Table C6 Quarterly Budget Statement - Financial Position ( Water management                                   ) for 2nd Quarter ended 31 December 2025 (Figures Finalised as at 2026/01/30)</t>
  </si>
  <si>
    <t>Eastern Cape: Kou-Kamma (EC109) - Table C6 Quarterly Budget Statement - Financial Position ( Water management                                   ) for 2nd Quarter ended 31 December 2025 (Figures Finalised as at 2026/01/30)</t>
  </si>
  <si>
    <t>Eastern Cape: Sarah Baartman (DC10) - Table C6 Quarterly Budget Statement - Financial Position ( Water management                                   ) for 2nd Quarter ended 31 December 2025 (Figures Finalised as at 2026/01/30)</t>
  </si>
  <si>
    <t>Eastern Cape: Mbhashe (EC121) - Table C6 Quarterly Budget Statement - Financial Position ( Water management                                   ) for 2nd Quarter ended 31 December 2025 (Figures Finalised as at 2026/01/30)</t>
  </si>
  <si>
    <t>Eastern Cape: Mnquma (EC122) - Table C6 Quarterly Budget Statement - Financial Position ( Water management                                   ) for 2nd Quarter ended 31 December 2025 (Figures Finalised as at 2026/01/30)</t>
  </si>
  <si>
    <t>Eastern Cape: Great Kei (EC123) - Table C6 Quarterly Budget Statement - Financial Position ( Water management                                   ) for 2nd Quarter ended 31 December 2025 (Figures Finalised as at 2026/01/30)</t>
  </si>
  <si>
    <t>Eastern Cape: Amahlathi (EC124) - Table C6 Quarterly Budget Statement - Financial Position ( Water management                                   ) for 2nd Quarter ended 31 December 2025 (Figures Finalised as at 2026/01/30)</t>
  </si>
  <si>
    <t>Eastern Cape: Ngqushwa (EC126) - Table C6 Quarterly Budget Statement - Financial Position ( Water management                                   ) for 2nd Quarter ended 31 December 2025 (Figures Finalised as at 2026/01/30)</t>
  </si>
  <si>
    <t>Eastern Cape: Raymond Mhlaba (EC129) - Table C6 Quarterly Budget Statement - Financial Position ( Water management                                   ) for 2nd Quarter ended 31 December 2025 (Figures Finalised as at 2026/01/30)</t>
  </si>
  <si>
    <t>Eastern Cape: Amathole (DC12) - Table C6 Quarterly Budget Statement - Financial Position ( Water management                                   ) for 2nd Quarter ended 31 December 2025 (Figures Finalised as at 2026/01/30)</t>
  </si>
  <si>
    <t>Eastern Cape: Inxuba Yethemba (EC131) - Table C6 Quarterly Budget Statement - Financial Position ( Water management                                   ) for 2nd Quarter ended 31 December 2025 (Figures Finalised as at 2026/01/30)</t>
  </si>
  <si>
    <t>Eastern Cape: Intsika Yethu (EC135) - Table C6 Quarterly Budget Statement - Financial Position ( Water management                                   ) for 2nd Quarter ended 31 December 2025 (Figures Finalised as at 2026/01/30)</t>
  </si>
  <si>
    <t>Eastern Cape: Emalahleni (EC) (EC136) - Table C6 Quarterly Budget Statement - Financial Position ( Water management                                   ) for 2nd Quarter ended 31 December 2025 (Figures Finalised as at 2026/01/30)</t>
  </si>
  <si>
    <t>Eastern Cape: Dr. A.B. Xuma (EC137) - Table C6 Quarterly Budget Statement - Financial Position ( Water management                                   ) for 2nd Quarter ended 31 December 2025 (Figures Finalised as at 2026/01/30)</t>
  </si>
  <si>
    <t>Eastern Cape: Sakhisizwe (EC138) - Table C6 Quarterly Budget Statement - Financial Position ( Water management                                   ) for 2nd Quarter ended 31 December 2025 (Figures Finalised as at 2026/01/30)</t>
  </si>
  <si>
    <t>Eastern Cape: Enoch Mgijima (EC139) - Table C6 Quarterly Budget Statement - Financial Position ( Water management                                   ) for 2nd Quarter ended 31 December 2025 (Figures Finalised as at 2026/01/30)</t>
  </si>
  <si>
    <t>Eastern Cape: Chris Hani (DC13) - Table C6 Quarterly Budget Statement - Financial Position ( Water management                                   ) for 2nd Quarter ended 31 December 2025 (Figures Finalised as at 2026/01/30)</t>
  </si>
  <si>
    <t>Eastern Cape: Elundini (EC141) - Table C6 Quarterly Budget Statement - Financial Position ( Water management                                   ) for 2nd Quarter ended 31 December 2025 (Figures Finalised as at 2026/01/30)</t>
  </si>
  <si>
    <t>Eastern Cape: Senqu (EC142) - Table C6 Quarterly Budget Statement - Financial Position ( Water management                                   ) for 2nd Quarter ended 31 December 2025 (Figures Finalised as at 2026/01/30)</t>
  </si>
  <si>
    <t>Eastern Cape: Walter Sisulu (EC145) - Table C6 Quarterly Budget Statement - Financial Position ( Water management                                   ) for 2nd Quarter ended 31 December 2025 (Figures Finalised as at 2026/01/30)</t>
  </si>
  <si>
    <t>Eastern Cape: Joe Gqabi (DC14) - Table C6 Quarterly Budget Statement - Financial Position ( Water management                                   ) for 2nd Quarter ended 31 December 2025 (Figures Finalised as at 2026/01/30)</t>
  </si>
  <si>
    <t>Eastern Cape: Ngquza Hills (EC153) - Table C6 Quarterly Budget Statement - Financial Position ( Water management                                   ) for 2nd Quarter ended 31 December 2025 (Figures Finalised as at 2026/01/30)</t>
  </si>
  <si>
    <t>Eastern Cape: Port St Johns (EC154) - Table C6 Quarterly Budget Statement - Financial Position ( Water management                                   ) for 2nd Quarter ended 31 December 2025 (Figures Finalised as at 2026/01/30)</t>
  </si>
  <si>
    <t>Eastern Cape: Nyandeni (EC155) - Table C6 Quarterly Budget Statement - Financial Position ( Water management                                   ) for 2nd Quarter ended 31 December 2025 (Figures Finalised as at 2026/01/30)</t>
  </si>
  <si>
    <t>Eastern Cape: Mhlontlo (EC156) - Table C6 Quarterly Budget Statement - Financial Position ( Water management                                   ) for 2nd Quarter ended 31 December 2025 (Figures Finalised as at 2026/01/30)</t>
  </si>
  <si>
    <t>Eastern Cape: King Sabata Dalindyebo (EC157) - Table C6 Quarterly Budget Statement - Financial Position ( Water management                                   ) for 2nd Quarter ended 31 December 2025 (Figures Finalised as at 2026/01/30)</t>
  </si>
  <si>
    <t>Eastern Cape: O R Tambo (DC15) - Table C6 Quarterly Budget Statement - Financial Position ( Water management                                   ) for 2nd Quarter ended 31 December 2025 (Figures Finalised as at 2026/01/30)</t>
  </si>
  <si>
    <t>Eastern Cape: Matatiele (EC441) - Table C6 Quarterly Budget Statement - Financial Position ( Water management                                   ) for 2nd Quarter ended 31 December 2025 (Figures Finalised as at 2026/01/30)</t>
  </si>
  <si>
    <t>Eastern Cape: Umzimvubu (EC442) - Table C6 Quarterly Budget Statement - Financial Position ( Water management                                   ) for 2nd Quarter ended 31 December 2025 (Figures Finalised as at 2026/01/30)</t>
  </si>
  <si>
    <t>Eastern Cape: Winnie Madikizela-Mandela (EC443) - Table C6 Quarterly Budget Statement - Financial Position ( Water management                                   ) for 2nd Quarter ended 31 December 2025 (Figures Finalised as at 2026/01/30)</t>
  </si>
  <si>
    <t>Eastern Cape: Ntabankulu (EC444) - Table C6 Quarterly Budget Statement - Financial Position ( Water management                                   ) for 2nd Quarter ended 31 December 2025 (Figures Finalised as at 2026/01/30)</t>
  </si>
  <si>
    <t>Eastern Cape: Alfred Nzo (DC44) - Table C6 Quarterly Budget Statement - Financial Position ( Water management                                   ) for 2nd Quarter ended 31 December 2025 (Figures Finalised as at 2026/01/30)</t>
  </si>
  <si>
    <t>Summary - Table C6 Quarterly Budget Statement - Financial Position ( Water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</si>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</sst>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187123964</v>
      </c>
      <c r="F6" s="20">
        <v>187123964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183525431</v>
      </c>
      <c r="Y6" s="20">
        <v>-183525431</v>
      </c>
      <c r="Z6" s="21">
        <v>-100</v>
      </c>
      <c r="AA6" s="22">
        <v>187123964</v>
      </c>
    </row>
    <row r="7" spans="1:27" x14ac:dyDescent="0.25">
      <c r="A7" s="23" t="s">
        <v>35</v>
      </c>
      <c r="B7" s="17" t="s">
        <v>32</v>
      </c>
      <c r="C7" s="18">
        <v>665494467</v>
      </c>
      <c r="D7" s="18"/>
      <c r="E7" s="19">
        <v>1070034542</v>
      </c>
      <c r="F7" s="20">
        <v>1070034542</v>
      </c>
      <c r="G7" s="20">
        <v>1218763674</v>
      </c>
      <c r="H7" s="20">
        <v>-493724540</v>
      </c>
      <c r="I7" s="20">
        <v>42309601</v>
      </c>
      <c r="J7" s="20">
        <v>767348735</v>
      </c>
      <c r="K7" s="20">
        <v>45871523</v>
      </c>
      <c r="L7" s="20">
        <v>52415664</v>
      </c>
      <c r="M7" s="20">
        <v>56070577</v>
      </c>
      <c r="N7" s="20">
        <v>154357764</v>
      </c>
      <c r="O7" s="20"/>
      <c r="P7" s="20"/>
      <c r="Q7" s="20"/>
      <c r="R7" s="20"/>
      <c r="S7" s="20"/>
      <c r="T7" s="20"/>
      <c r="U7" s="20"/>
      <c r="V7" s="20"/>
      <c r="W7" s="20">
        <v>921706499</v>
      </c>
      <c r="X7" s="20">
        <v>1062213905</v>
      </c>
      <c r="Y7" s="20">
        <v>-140507406</v>
      </c>
      <c r="Z7" s="21">
        <v>-13.227788239130611</v>
      </c>
      <c r="AA7" s="22">
        <v>1070034542</v>
      </c>
    </row>
    <row r="8" spans="1:27" x14ac:dyDescent="0.25">
      <c r="A8" s="23" t="s">
        <v>36</v>
      </c>
      <c r="B8" s="17" t="s">
        <v>32</v>
      </c>
      <c r="C8" s="18">
        <v>62371973</v>
      </c>
      <c r="D8" s="18"/>
      <c r="E8" s="19"/>
      <c r="F8" s="20"/>
      <c r="G8" s="20">
        <v>86702835</v>
      </c>
      <c r="H8" s="20">
        <v>-20558298</v>
      </c>
      <c r="I8" s="20">
        <v>-3384380</v>
      </c>
      <c r="J8" s="20">
        <v>62760157</v>
      </c>
      <c r="K8" s="20">
        <v>1957609</v>
      </c>
      <c r="L8" s="20">
        <v>2065781</v>
      </c>
      <c r="M8" s="20">
        <v>2049351</v>
      </c>
      <c r="N8" s="20">
        <v>6072741</v>
      </c>
      <c r="O8" s="20"/>
      <c r="P8" s="20"/>
      <c r="Q8" s="20"/>
      <c r="R8" s="20"/>
      <c r="S8" s="20"/>
      <c r="T8" s="20"/>
      <c r="U8" s="20"/>
      <c r="V8" s="20"/>
      <c r="W8" s="20">
        <v>68832898</v>
      </c>
      <c r="X8" s="20"/>
      <c r="Y8" s="20">
        <v>68832898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9395546</v>
      </c>
      <c r="D10" s="18"/>
      <c r="E10" s="19">
        <v>9442587</v>
      </c>
      <c r="F10" s="20">
        <v>9442587</v>
      </c>
      <c r="G10" s="20">
        <v>33726449</v>
      </c>
      <c r="H10" s="20">
        <v>-24271815</v>
      </c>
      <c r="I10" s="20">
        <v>3425402</v>
      </c>
      <c r="J10" s="20">
        <v>12880036</v>
      </c>
      <c r="K10" s="20">
        <v>1951200</v>
      </c>
      <c r="L10" s="20">
        <v>1707350</v>
      </c>
      <c r="M10" s="20">
        <v>3130061</v>
      </c>
      <c r="N10" s="20">
        <v>6788611</v>
      </c>
      <c r="O10" s="20"/>
      <c r="P10" s="20"/>
      <c r="Q10" s="20"/>
      <c r="R10" s="20"/>
      <c r="S10" s="20"/>
      <c r="T10" s="20"/>
      <c r="U10" s="20"/>
      <c r="V10" s="20"/>
      <c r="W10" s="20">
        <v>19668647</v>
      </c>
      <c r="X10" s="20">
        <v>9261961</v>
      </c>
      <c r="Y10" s="20">
        <v>10406686</v>
      </c>
      <c r="Z10" s="21">
        <v>112.35942366848661</v>
      </c>
      <c r="AA10" s="22">
        <v>9442587</v>
      </c>
    </row>
    <row r="11" spans="1:27" x14ac:dyDescent="0.25">
      <c r="A11" s="23" t="s">
        <v>39</v>
      </c>
      <c r="B11" s="17" t="s">
        <v>32</v>
      </c>
      <c r="C11" s="18">
        <v>928535978</v>
      </c>
      <c r="D11" s="18"/>
      <c r="E11" s="19">
        <v>-270127043</v>
      </c>
      <c r="F11" s="20">
        <v>-270127043</v>
      </c>
      <c r="G11" s="24">
        <v>938568749</v>
      </c>
      <c r="H11" s="24">
        <v>6144897</v>
      </c>
      <c r="I11" s="24">
        <v>8716355</v>
      </c>
      <c r="J11" s="20">
        <v>953430001</v>
      </c>
      <c r="K11" s="24">
        <v>3106695</v>
      </c>
      <c r="L11" s="24">
        <v>13182443</v>
      </c>
      <c r="M11" s="20">
        <v>14361866</v>
      </c>
      <c r="N11" s="24">
        <v>30651004</v>
      </c>
      <c r="O11" s="24"/>
      <c r="P11" s="24"/>
      <c r="Q11" s="20"/>
      <c r="R11" s="24"/>
      <c r="S11" s="24"/>
      <c r="T11" s="20"/>
      <c r="U11" s="24"/>
      <c r="V11" s="24"/>
      <c r="W11" s="24">
        <v>984081005</v>
      </c>
      <c r="X11" s="20">
        <v>-263832655</v>
      </c>
      <c r="Y11" s="24">
        <v>1247913660</v>
      </c>
      <c r="Z11" s="25">
        <v>-472.99439108475792</v>
      </c>
      <c r="AA11" s="26">
        <v>-270127043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1665797964</v>
      </c>
      <c r="D13" s="29">
        <f>SUM(D6:D12)</f>
        <v>0</v>
      </c>
      <c r="E13" s="30">
        <f t="shared" si="0"/>
        <v>996474050</v>
      </c>
      <c r="F13" s="31">
        <f t="shared" si="0"/>
        <v>996474050</v>
      </c>
      <c r="G13" s="31">
        <f t="shared" si="0"/>
        <v>2277761707</v>
      </c>
      <c r="H13" s="31">
        <f t="shared" si="0"/>
        <v>-532409756</v>
      </c>
      <c r="I13" s="31">
        <f t="shared" si="0"/>
        <v>51066978</v>
      </c>
      <c r="J13" s="31">
        <f t="shared" si="0"/>
        <v>1796418929</v>
      </c>
      <c r="K13" s="31">
        <f t="shared" si="0"/>
        <v>52887027</v>
      </c>
      <c r="L13" s="31">
        <f t="shared" si="0"/>
        <v>69371238</v>
      </c>
      <c r="M13" s="31">
        <f t="shared" si="0"/>
        <v>75611855</v>
      </c>
      <c r="N13" s="31">
        <f t="shared" si="0"/>
        <v>197870120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1994289049</v>
      </c>
      <c r="X13" s="31">
        <f t="shared" si="0"/>
        <v>991168642</v>
      </c>
      <c r="Y13" s="31">
        <f t="shared" si="0"/>
        <v>1003120407</v>
      </c>
      <c r="Z13" s="32">
        <f>+IF(X13&lt;&gt;0,+(Y13/X13)*100,0)</f>
        <v>101.20582557735922</v>
      </c>
      <c r="AA13" s="33">
        <f>SUM(AA6:AA12)</f>
        <v>996474050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5129124664</v>
      </c>
      <c r="D17" s="18"/>
      <c r="E17" s="19">
        <v>5387257679</v>
      </c>
      <c r="F17" s="20">
        <v>5392036447</v>
      </c>
      <c r="G17" s="24">
        <v>4800414561</v>
      </c>
      <c r="H17" s="24">
        <v>275300940</v>
      </c>
      <c r="I17" s="24">
        <v>-7968710</v>
      </c>
      <c r="J17" s="20">
        <v>5067746791</v>
      </c>
      <c r="K17" s="24">
        <v>-3792123</v>
      </c>
      <c r="L17" s="24">
        <v>-9046001</v>
      </c>
      <c r="M17" s="20">
        <v>13260547</v>
      </c>
      <c r="N17" s="24">
        <v>422423</v>
      </c>
      <c r="O17" s="24"/>
      <c r="P17" s="24"/>
      <c r="Q17" s="20"/>
      <c r="R17" s="24"/>
      <c r="S17" s="24"/>
      <c r="T17" s="20"/>
      <c r="U17" s="24"/>
      <c r="V17" s="24"/>
      <c r="W17" s="24">
        <v>5068169214</v>
      </c>
      <c r="X17" s="20">
        <v>5279939688</v>
      </c>
      <c r="Y17" s="24">
        <v>-211770474</v>
      </c>
      <c r="Z17" s="25">
        <v>-4.0108502466666813</v>
      </c>
      <c r="AA17" s="26">
        <v>5392036447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5129124664</v>
      </c>
      <c r="D25" s="29">
        <f t="shared" ref="D25:Y25" si="1">SUM(D15:D24)</f>
        <v>0</v>
      </c>
      <c r="E25" s="35">
        <f t="shared" si="1"/>
        <v>5387257679</v>
      </c>
      <c r="F25" s="36">
        <f t="shared" si="1"/>
        <v>5392036447</v>
      </c>
      <c r="G25" s="36">
        <f t="shared" si="1"/>
        <v>4800414561</v>
      </c>
      <c r="H25" s="36">
        <f t="shared" si="1"/>
        <v>275300940</v>
      </c>
      <c r="I25" s="36">
        <f t="shared" si="1"/>
        <v>-7968710</v>
      </c>
      <c r="J25" s="36">
        <f t="shared" si="1"/>
        <v>5067746791</v>
      </c>
      <c r="K25" s="36">
        <f t="shared" si="1"/>
        <v>-3792123</v>
      </c>
      <c r="L25" s="36">
        <f t="shared" si="1"/>
        <v>-9046001</v>
      </c>
      <c r="M25" s="36">
        <f t="shared" si="1"/>
        <v>13260547</v>
      </c>
      <c r="N25" s="36">
        <f t="shared" si="1"/>
        <v>422423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5068169214</v>
      </c>
      <c r="X25" s="36">
        <f t="shared" si="1"/>
        <v>5279939688</v>
      </c>
      <c r="Y25" s="36">
        <f t="shared" si="1"/>
        <v>-211770474</v>
      </c>
      <c r="Z25" s="37">
        <f>+IF(X25&lt;&gt;0,+(Y25/X25)*100,0)</f>
        <v>-4.0108502466666813</v>
      </c>
      <c r="AA25" s="38">
        <f>SUM(AA15:AA24)</f>
        <v>5392036447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6794922628</v>
      </c>
      <c r="D26" s="29">
        <f>+D13+D25</f>
        <v>0</v>
      </c>
      <c r="E26" s="30">
        <f t="shared" si="2"/>
        <v>6383731729</v>
      </c>
      <c r="F26" s="31">
        <f t="shared" si="2"/>
        <v>6388510497</v>
      </c>
      <c r="G26" s="31">
        <f t="shared" si="2"/>
        <v>7078176268</v>
      </c>
      <c r="H26" s="31">
        <f t="shared" si="2"/>
        <v>-257108816</v>
      </c>
      <c r="I26" s="31">
        <f t="shared" si="2"/>
        <v>43098268</v>
      </c>
      <c r="J26" s="31">
        <f t="shared" si="2"/>
        <v>6864165720</v>
      </c>
      <c r="K26" s="31">
        <f t="shared" si="2"/>
        <v>49094904</v>
      </c>
      <c r="L26" s="31">
        <f t="shared" si="2"/>
        <v>60325237</v>
      </c>
      <c r="M26" s="31">
        <f t="shared" si="2"/>
        <v>88872402</v>
      </c>
      <c r="N26" s="31">
        <f t="shared" si="2"/>
        <v>198292543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7062458263</v>
      </c>
      <c r="X26" s="31">
        <f t="shared" si="2"/>
        <v>6271108330</v>
      </c>
      <c r="Y26" s="31">
        <f t="shared" si="2"/>
        <v>791349933</v>
      </c>
      <c r="Z26" s="32">
        <f>+IF(X26&lt;&gt;0,+(Y26/X26)*100,0)</f>
        <v>12.618980431486184</v>
      </c>
      <c r="AA26" s="33">
        <f>+AA13+AA25</f>
        <v>6388510497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35153862</v>
      </c>
      <c r="D31" s="18"/>
      <c r="E31" s="19">
        <v>37429936</v>
      </c>
      <c r="F31" s="20">
        <v>37429936</v>
      </c>
      <c r="G31" s="20">
        <v>35359475</v>
      </c>
      <c r="H31" s="20">
        <v>310358</v>
      </c>
      <c r="I31" s="20">
        <v>156248</v>
      </c>
      <c r="J31" s="20">
        <v>35826081</v>
      </c>
      <c r="K31" s="20">
        <v>261327</v>
      </c>
      <c r="L31" s="20">
        <v>177801</v>
      </c>
      <c r="M31" s="20">
        <v>170324</v>
      </c>
      <c r="N31" s="20">
        <v>609452</v>
      </c>
      <c r="O31" s="20"/>
      <c r="P31" s="20"/>
      <c r="Q31" s="20"/>
      <c r="R31" s="20"/>
      <c r="S31" s="20"/>
      <c r="T31" s="20"/>
      <c r="U31" s="20"/>
      <c r="V31" s="20"/>
      <c r="W31" s="20">
        <v>36435533</v>
      </c>
      <c r="X31" s="20">
        <v>36493576</v>
      </c>
      <c r="Y31" s="20">
        <v>-58043</v>
      </c>
      <c r="Z31" s="21">
        <v>-0.15904991059248347</v>
      </c>
      <c r="AA31" s="22">
        <v>37429936</v>
      </c>
    </row>
    <row r="32" spans="1:27" x14ac:dyDescent="0.25">
      <c r="A32" s="23" t="s">
        <v>59</v>
      </c>
      <c r="B32" s="17" t="s">
        <v>32</v>
      </c>
      <c r="C32" s="18">
        <v>-67916</v>
      </c>
      <c r="D32" s="18"/>
      <c r="E32" s="19">
        <v>272433997</v>
      </c>
      <c r="F32" s="20">
        <v>272433997</v>
      </c>
      <c r="G32" s="20">
        <v>-27257251</v>
      </c>
      <c r="H32" s="20">
        <v>14184421</v>
      </c>
      <c r="I32" s="20">
        <v>-5686</v>
      </c>
      <c r="J32" s="20">
        <v>-13078516</v>
      </c>
      <c r="K32" s="20">
        <v>227952</v>
      </c>
      <c r="L32" s="20">
        <v>-321998</v>
      </c>
      <c r="M32" s="20">
        <v>1126005</v>
      </c>
      <c r="N32" s="20">
        <v>1031959</v>
      </c>
      <c r="O32" s="20"/>
      <c r="P32" s="20"/>
      <c r="Q32" s="20"/>
      <c r="R32" s="20"/>
      <c r="S32" s="20"/>
      <c r="T32" s="20"/>
      <c r="U32" s="20"/>
      <c r="V32" s="20"/>
      <c r="W32" s="20">
        <v>-12046557</v>
      </c>
      <c r="X32" s="20">
        <v>457295618</v>
      </c>
      <c r="Y32" s="20">
        <v>-469342175</v>
      </c>
      <c r="Z32" s="21">
        <v>-102.6343040531825</v>
      </c>
      <c r="AA32" s="22">
        <v>272433997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-69168434</v>
      </c>
      <c r="N33" s="20">
        <v>-69168434</v>
      </c>
      <c r="O33" s="20"/>
      <c r="P33" s="20"/>
      <c r="Q33" s="20"/>
      <c r="R33" s="20"/>
      <c r="S33" s="20"/>
      <c r="T33" s="20"/>
      <c r="U33" s="20"/>
      <c r="V33" s="20"/>
      <c r="W33" s="20">
        <v>-69168434</v>
      </c>
      <c r="X33" s="20"/>
      <c r="Y33" s="20">
        <v>-69168434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12770993</v>
      </c>
      <c r="F34" s="20">
        <v>12770993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12770993</v>
      </c>
      <c r="Y34" s="20">
        <v>-12770993</v>
      </c>
      <c r="Z34" s="21">
        <v>-100</v>
      </c>
      <c r="AA34" s="22">
        <v>12770993</v>
      </c>
    </row>
    <row r="35" spans="1:27" x14ac:dyDescent="0.25">
      <c r="A35" s="23" t="s">
        <v>39</v>
      </c>
      <c r="B35" s="17" t="s">
        <v>32</v>
      </c>
      <c r="C35" s="18">
        <v>847376614</v>
      </c>
      <c r="D35" s="18"/>
      <c r="E35" s="19">
        <v>165712148</v>
      </c>
      <c r="F35" s="20">
        <v>165712148</v>
      </c>
      <c r="G35" s="20">
        <v>744232956</v>
      </c>
      <c r="H35" s="20">
        <v>114194068</v>
      </c>
      <c r="I35" s="20">
        <v>809913</v>
      </c>
      <c r="J35" s="20">
        <v>859236937</v>
      </c>
      <c r="K35" s="20">
        <v>7702635</v>
      </c>
      <c r="L35" s="20">
        <v>8358662</v>
      </c>
      <c r="M35" s="20">
        <v>8348722</v>
      </c>
      <c r="N35" s="20">
        <v>24410019</v>
      </c>
      <c r="O35" s="20"/>
      <c r="P35" s="20"/>
      <c r="Q35" s="20"/>
      <c r="R35" s="20"/>
      <c r="S35" s="20"/>
      <c r="T35" s="20"/>
      <c r="U35" s="20"/>
      <c r="V35" s="20"/>
      <c r="W35" s="20">
        <v>883646956</v>
      </c>
      <c r="X35" s="20">
        <v>257840709</v>
      </c>
      <c r="Y35" s="20">
        <v>625806247</v>
      </c>
      <c r="Z35" s="21">
        <v>242.71041195438227</v>
      </c>
      <c r="AA35" s="22">
        <v>165712148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882462560</v>
      </c>
      <c r="D37" s="29">
        <f t="shared" ref="D37:Y37" si="3">SUM(D29:D36)</f>
        <v>0</v>
      </c>
      <c r="E37" s="30">
        <f t="shared" si="3"/>
        <v>488347074</v>
      </c>
      <c r="F37" s="31">
        <f t="shared" si="3"/>
        <v>488347074</v>
      </c>
      <c r="G37" s="31">
        <f t="shared" si="3"/>
        <v>752335180</v>
      </c>
      <c r="H37" s="31">
        <f t="shared" si="3"/>
        <v>128688847</v>
      </c>
      <c r="I37" s="31">
        <f t="shared" si="3"/>
        <v>960475</v>
      </c>
      <c r="J37" s="31">
        <f t="shared" si="3"/>
        <v>881984502</v>
      </c>
      <c r="K37" s="31">
        <f t="shared" si="3"/>
        <v>8191914</v>
      </c>
      <c r="L37" s="31">
        <f t="shared" si="3"/>
        <v>8214465</v>
      </c>
      <c r="M37" s="31">
        <f t="shared" si="3"/>
        <v>-59523383</v>
      </c>
      <c r="N37" s="31">
        <f t="shared" si="3"/>
        <v>-43117004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838867498</v>
      </c>
      <c r="X37" s="31">
        <f t="shared" si="3"/>
        <v>764400896</v>
      </c>
      <c r="Y37" s="31">
        <f t="shared" si="3"/>
        <v>74466602</v>
      </c>
      <c r="Z37" s="32">
        <f>+IF(X37&lt;&gt;0,+(Y37/X37)*100,0)</f>
        <v>9.7418255773473081</v>
      </c>
      <c r="AA37" s="33">
        <f>SUM(AA29:AA36)</f>
        <v>488347074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91793143</v>
      </c>
      <c r="F42" s="20">
        <v>91793143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88329343</v>
      </c>
      <c r="Y42" s="20">
        <v>-88329343</v>
      </c>
      <c r="Z42" s="21">
        <v>-100</v>
      </c>
      <c r="AA42" s="22">
        <v>91793143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91793143</v>
      </c>
      <c r="F43" s="36">
        <f t="shared" si="4"/>
        <v>91793143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88329343</v>
      </c>
      <c r="Y43" s="36">
        <f t="shared" si="4"/>
        <v>-88329343</v>
      </c>
      <c r="Z43" s="37">
        <f>+IF(X43&lt;&gt;0,+(Y43/X43)*100,0)</f>
        <v>-100</v>
      </c>
      <c r="AA43" s="38">
        <f>SUM(AA39:AA42)</f>
        <v>91793143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882462560</v>
      </c>
      <c r="D44" s="29">
        <f>+D37+D43</f>
        <v>0</v>
      </c>
      <c r="E44" s="30">
        <f t="shared" si="5"/>
        <v>580140217</v>
      </c>
      <c r="F44" s="31">
        <f t="shared" si="5"/>
        <v>580140217</v>
      </c>
      <c r="G44" s="31">
        <f t="shared" si="5"/>
        <v>752335180</v>
      </c>
      <c r="H44" s="31">
        <f t="shared" si="5"/>
        <v>128688847</v>
      </c>
      <c r="I44" s="31">
        <f t="shared" si="5"/>
        <v>960475</v>
      </c>
      <c r="J44" s="31">
        <f t="shared" si="5"/>
        <v>881984502</v>
      </c>
      <c r="K44" s="31">
        <f t="shared" si="5"/>
        <v>8191914</v>
      </c>
      <c r="L44" s="31">
        <f t="shared" si="5"/>
        <v>8214465</v>
      </c>
      <c r="M44" s="31">
        <f t="shared" si="5"/>
        <v>-59523383</v>
      </c>
      <c r="N44" s="31">
        <f t="shared" si="5"/>
        <v>-43117004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838867498</v>
      </c>
      <c r="X44" s="31">
        <f t="shared" si="5"/>
        <v>852730239</v>
      </c>
      <c r="Y44" s="31">
        <f t="shared" si="5"/>
        <v>-13862741</v>
      </c>
      <c r="Z44" s="32">
        <f>+IF(X44&lt;&gt;0,+(Y44/X44)*100,0)</f>
        <v>-1.6256889184857439</v>
      </c>
      <c r="AA44" s="33">
        <f>+AA37+AA43</f>
        <v>580140217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5912460068</v>
      </c>
      <c r="D45" s="42">
        <f t="shared" si="6"/>
        <v>0</v>
      </c>
      <c r="E45" s="43">
        <f t="shared" si="6"/>
        <v>5803591512</v>
      </c>
      <c r="F45" s="44">
        <f t="shared" si="6"/>
        <v>5808370280</v>
      </c>
      <c r="G45" s="44">
        <f t="shared" si="6"/>
        <v>6325841088</v>
      </c>
      <c r="H45" s="44">
        <f t="shared" si="6"/>
        <v>-385797663</v>
      </c>
      <c r="I45" s="44">
        <f t="shared" si="6"/>
        <v>42137793</v>
      </c>
      <c r="J45" s="44">
        <f t="shared" si="6"/>
        <v>5982181218</v>
      </c>
      <c r="K45" s="44">
        <f t="shared" si="6"/>
        <v>40902990</v>
      </c>
      <c r="L45" s="44">
        <f t="shared" si="6"/>
        <v>52110772</v>
      </c>
      <c r="M45" s="44">
        <f t="shared" si="6"/>
        <v>148395785</v>
      </c>
      <c r="N45" s="44">
        <f t="shared" si="6"/>
        <v>241409547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6223590765</v>
      </c>
      <c r="X45" s="44">
        <f t="shared" si="6"/>
        <v>5418378091</v>
      </c>
      <c r="Y45" s="44">
        <f t="shared" si="6"/>
        <v>805212674</v>
      </c>
      <c r="Z45" s="45">
        <f>+IF(X45&lt;&gt;0,+(Y45/X45)*100,0)</f>
        <v>14.860769412482847</v>
      </c>
      <c r="AA45" s="46">
        <f>+AA26-AA44</f>
        <v>5808370280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1529297404</v>
      </c>
      <c r="D47" s="18"/>
      <c r="E47" s="19">
        <v>2658830745</v>
      </c>
      <c r="F47" s="20">
        <v>2658830745</v>
      </c>
      <c r="G47" s="20">
        <v>2187019190</v>
      </c>
      <c r="H47" s="20">
        <v>-577494307</v>
      </c>
      <c r="I47" s="20">
        <v>-18751003</v>
      </c>
      <c r="J47" s="20">
        <v>1590773880</v>
      </c>
      <c r="K47" s="20">
        <v>-27258009</v>
      </c>
      <c r="L47" s="20">
        <v>48741889</v>
      </c>
      <c r="M47" s="20">
        <v>119552363</v>
      </c>
      <c r="N47" s="20">
        <v>141036243</v>
      </c>
      <c r="O47" s="20"/>
      <c r="P47" s="20"/>
      <c r="Q47" s="20"/>
      <c r="R47" s="20"/>
      <c r="S47" s="20"/>
      <c r="T47" s="20"/>
      <c r="U47" s="20"/>
      <c r="V47" s="20"/>
      <c r="W47" s="20">
        <v>1731810123</v>
      </c>
      <c r="X47" s="20">
        <v>2458447649</v>
      </c>
      <c r="Y47" s="20">
        <v>-726637526</v>
      </c>
      <c r="Z47" s="47">
        <v>-29.556762223330956</v>
      </c>
      <c r="AA47" s="22">
        <v>2658830745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1529297404</v>
      </c>
      <c r="D50" s="50">
        <f t="shared" ref="D50:Y50" si="7">SUM(D47:D49)</f>
        <v>0</v>
      </c>
      <c r="E50" s="51">
        <f t="shared" si="7"/>
        <v>2658830745</v>
      </c>
      <c r="F50" s="52">
        <f t="shared" si="7"/>
        <v>2658830745</v>
      </c>
      <c r="G50" s="52">
        <f t="shared" si="7"/>
        <v>2187019190</v>
      </c>
      <c r="H50" s="52">
        <f t="shared" si="7"/>
        <v>-577494307</v>
      </c>
      <c r="I50" s="52">
        <f t="shared" si="7"/>
        <v>-18751003</v>
      </c>
      <c r="J50" s="52">
        <f t="shared" si="7"/>
        <v>1590773880</v>
      </c>
      <c r="K50" s="52">
        <f t="shared" si="7"/>
        <v>-27258009</v>
      </c>
      <c r="L50" s="52">
        <f t="shared" si="7"/>
        <v>48741889</v>
      </c>
      <c r="M50" s="52">
        <f t="shared" si="7"/>
        <v>119552363</v>
      </c>
      <c r="N50" s="52">
        <f t="shared" si="7"/>
        <v>141036243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1731810123</v>
      </c>
      <c r="X50" s="52">
        <f t="shared" si="7"/>
        <v>2458447649</v>
      </c>
      <c r="Y50" s="52">
        <f t="shared" si="7"/>
        <v>-726637526</v>
      </c>
      <c r="Z50" s="53">
        <f>+IF(X50&lt;&gt;0,+(Y50/X50)*100,0)</f>
        <v>-29.556762223330956</v>
      </c>
      <c r="AA50" s="54">
        <f>SUM(AA47:AA49)</f>
        <v>2658830745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3117095770</v>
      </c>
      <c r="F6" s="20">
        <v>3117095770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1558547880</v>
      </c>
      <c r="Y6" s="20">
        <v>-1558547880</v>
      </c>
      <c r="Z6" s="21">
        <v>-100</v>
      </c>
      <c r="AA6" s="22">
        <v>3117095770</v>
      </c>
    </row>
    <row r="7" spans="1:27" x14ac:dyDescent="0.25">
      <c r="A7" s="23" t="s">
        <v>35</v>
      </c>
      <c r="B7" s="17" t="s">
        <v>32</v>
      </c>
      <c r="C7" s="18">
        <v>12411224980</v>
      </c>
      <c r="D7" s="18"/>
      <c r="E7" s="19"/>
      <c r="F7" s="20"/>
      <c r="G7" s="20">
        <v>-36015878</v>
      </c>
      <c r="H7" s="20"/>
      <c r="I7" s="20"/>
      <c r="J7" s="20">
        <v>-36015878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-36015878</v>
      </c>
      <c r="X7" s="20"/>
      <c r="Y7" s="20">
        <v>-36015878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-151407180</v>
      </c>
      <c r="F8" s="20">
        <v>-151407180</v>
      </c>
      <c r="G8" s="20">
        <v>12411425754</v>
      </c>
      <c r="H8" s="20"/>
      <c r="I8" s="20">
        <v>-12997904539</v>
      </c>
      <c r="J8" s="20">
        <v>-586478785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-586478785</v>
      </c>
      <c r="X8" s="20">
        <v>-75703590</v>
      </c>
      <c r="Y8" s="20">
        <v>-510775195</v>
      </c>
      <c r="Z8" s="21">
        <v>674.70405960932624</v>
      </c>
      <c r="AA8" s="22">
        <v>-151407180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6637924</v>
      </c>
      <c r="D10" s="18"/>
      <c r="E10" s="19">
        <v>135348880</v>
      </c>
      <c r="F10" s="20">
        <v>135348880</v>
      </c>
      <c r="G10" s="20">
        <v>213251709</v>
      </c>
      <c r="H10" s="20"/>
      <c r="I10" s="20">
        <v>41532381</v>
      </c>
      <c r="J10" s="20">
        <v>254784090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254784090</v>
      </c>
      <c r="X10" s="20">
        <v>67674444</v>
      </c>
      <c r="Y10" s="20">
        <v>187109646</v>
      </c>
      <c r="Z10" s="21">
        <v>276.48494016441424</v>
      </c>
      <c r="AA10" s="22">
        <v>135348880</v>
      </c>
    </row>
    <row r="11" spans="1:27" x14ac:dyDescent="0.25">
      <c r="A11" s="23" t="s">
        <v>39</v>
      </c>
      <c r="B11" s="17" t="s">
        <v>32</v>
      </c>
      <c r="C11" s="18">
        <v>1999563814</v>
      </c>
      <c r="D11" s="18"/>
      <c r="E11" s="19">
        <v>1575246240</v>
      </c>
      <c r="F11" s="20">
        <v>1575246240</v>
      </c>
      <c r="G11" s="24">
        <v>1514935322</v>
      </c>
      <c r="H11" s="24"/>
      <c r="I11" s="24">
        <v>5648986</v>
      </c>
      <c r="J11" s="20">
        <v>1520584308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1520584308</v>
      </c>
      <c r="X11" s="20">
        <v>787623120</v>
      </c>
      <c r="Y11" s="24">
        <v>732961188</v>
      </c>
      <c r="Z11" s="25">
        <v>93.059887322759138</v>
      </c>
      <c r="AA11" s="26">
        <v>1575246240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14417426718</v>
      </c>
      <c r="D13" s="29">
        <f>SUM(D6:D12)</f>
        <v>0</v>
      </c>
      <c r="E13" s="30">
        <f t="shared" si="0"/>
        <v>4676283710</v>
      </c>
      <c r="F13" s="31">
        <f t="shared" si="0"/>
        <v>4676283710</v>
      </c>
      <c r="G13" s="31">
        <f t="shared" si="0"/>
        <v>14103596907</v>
      </c>
      <c r="H13" s="31">
        <f t="shared" si="0"/>
        <v>0</v>
      </c>
      <c r="I13" s="31">
        <f t="shared" si="0"/>
        <v>-12950723172</v>
      </c>
      <c r="J13" s="31">
        <f t="shared" si="0"/>
        <v>1152873735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1152873735</v>
      </c>
      <c r="X13" s="31">
        <f t="shared" si="0"/>
        <v>2338141854</v>
      </c>
      <c r="Y13" s="31">
        <f t="shared" si="0"/>
        <v>-1185268119</v>
      </c>
      <c r="Z13" s="32">
        <f>+IF(X13&lt;&gt;0,+(Y13/X13)*100,0)</f>
        <v>-50.692737781169718</v>
      </c>
      <c r="AA13" s="33">
        <f>SUM(AA6:AA12)</f>
        <v>4676283710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3112602789</v>
      </c>
      <c r="D17" s="18"/>
      <c r="E17" s="19">
        <v>2941658190</v>
      </c>
      <c r="F17" s="20">
        <v>2941658190</v>
      </c>
      <c r="G17" s="24">
        <v>3190825116</v>
      </c>
      <c r="H17" s="24"/>
      <c r="I17" s="24">
        <v>16528516</v>
      </c>
      <c r="J17" s="20">
        <v>3207353632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3207353632</v>
      </c>
      <c r="X17" s="20">
        <v>1431746679</v>
      </c>
      <c r="Y17" s="24">
        <v>1775606953</v>
      </c>
      <c r="Z17" s="25">
        <v>124.01683754839708</v>
      </c>
      <c r="AA17" s="26">
        <v>2941658190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-650345</v>
      </c>
      <c r="D21" s="18"/>
      <c r="E21" s="19">
        <v>-676360</v>
      </c>
      <c r="F21" s="20">
        <v>-676360</v>
      </c>
      <c r="G21" s="20">
        <v>-650346</v>
      </c>
      <c r="H21" s="20"/>
      <c r="I21" s="20"/>
      <c r="J21" s="20">
        <v>-650346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-650346</v>
      </c>
      <c r="X21" s="20">
        <v>-338178</v>
      </c>
      <c r="Y21" s="20">
        <v>-312168</v>
      </c>
      <c r="Z21" s="21">
        <v>92.30878413143374</v>
      </c>
      <c r="AA21" s="22">
        <v>-676360</v>
      </c>
    </row>
    <row r="22" spans="1:27" x14ac:dyDescent="0.25">
      <c r="A22" s="23" t="s">
        <v>35</v>
      </c>
      <c r="B22" s="17" t="s">
        <v>32</v>
      </c>
      <c r="C22" s="18">
        <v>34955990</v>
      </c>
      <c r="D22" s="18"/>
      <c r="E22" s="19">
        <v>6922330</v>
      </c>
      <c r="F22" s="20">
        <v>6922330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3461166</v>
      </c>
      <c r="Y22" s="20">
        <v>-3461166</v>
      </c>
      <c r="Z22" s="21">
        <v>-100</v>
      </c>
      <c r="AA22" s="22">
        <v>6922330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3146908434</v>
      </c>
      <c r="D25" s="29">
        <f t="shared" ref="D25:Y25" si="1">SUM(D15:D24)</f>
        <v>0</v>
      </c>
      <c r="E25" s="35">
        <f t="shared" si="1"/>
        <v>2947904160</v>
      </c>
      <c r="F25" s="36">
        <f t="shared" si="1"/>
        <v>2947904160</v>
      </c>
      <c r="G25" s="36">
        <f t="shared" si="1"/>
        <v>3190174770</v>
      </c>
      <c r="H25" s="36">
        <f t="shared" si="1"/>
        <v>0</v>
      </c>
      <c r="I25" s="36">
        <f t="shared" si="1"/>
        <v>16528516</v>
      </c>
      <c r="J25" s="36">
        <f t="shared" si="1"/>
        <v>3206703286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3206703286</v>
      </c>
      <c r="X25" s="36">
        <f t="shared" si="1"/>
        <v>1434869667</v>
      </c>
      <c r="Y25" s="36">
        <f t="shared" si="1"/>
        <v>1771833619</v>
      </c>
      <c r="Z25" s="37">
        <f>+IF(X25&lt;&gt;0,+(Y25/X25)*100,0)</f>
        <v>123.48394141640182</v>
      </c>
      <c r="AA25" s="38">
        <f>SUM(AA15:AA24)</f>
        <v>2947904160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17564335152</v>
      </c>
      <c r="D26" s="29">
        <f>+D13+D25</f>
        <v>0</v>
      </c>
      <c r="E26" s="30">
        <f t="shared" si="2"/>
        <v>7624187870</v>
      </c>
      <c r="F26" s="31">
        <f t="shared" si="2"/>
        <v>7624187870</v>
      </c>
      <c r="G26" s="31">
        <f t="shared" si="2"/>
        <v>17293771677</v>
      </c>
      <c r="H26" s="31">
        <f t="shared" si="2"/>
        <v>0</v>
      </c>
      <c r="I26" s="31">
        <f t="shared" si="2"/>
        <v>-12934194656</v>
      </c>
      <c r="J26" s="31">
        <f t="shared" si="2"/>
        <v>4359577021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4359577021</v>
      </c>
      <c r="X26" s="31">
        <f t="shared" si="2"/>
        <v>3773011521</v>
      </c>
      <c r="Y26" s="31">
        <f t="shared" si="2"/>
        <v>586565500</v>
      </c>
      <c r="Z26" s="32">
        <f>+IF(X26&lt;&gt;0,+(Y26/X26)*100,0)</f>
        <v>15.546347969924474</v>
      </c>
      <c r="AA26" s="33">
        <f>+AA13+AA25</f>
        <v>7624187870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7040</v>
      </c>
      <c r="D31" s="18"/>
      <c r="E31" s="19">
        <v>2220</v>
      </c>
      <c r="F31" s="20">
        <v>2220</v>
      </c>
      <c r="G31" s="20">
        <v>129</v>
      </c>
      <c r="H31" s="20"/>
      <c r="I31" s="20"/>
      <c r="J31" s="20">
        <v>129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129</v>
      </c>
      <c r="X31" s="20">
        <v>1110</v>
      </c>
      <c r="Y31" s="20">
        <v>-981</v>
      </c>
      <c r="Z31" s="21">
        <v>-88.378378378378372</v>
      </c>
      <c r="AA31" s="22">
        <v>2220</v>
      </c>
    </row>
    <row r="32" spans="1:27" x14ac:dyDescent="0.25">
      <c r="A32" s="23" t="s">
        <v>59</v>
      </c>
      <c r="B32" s="17" t="s">
        <v>32</v>
      </c>
      <c r="C32" s="18">
        <v>123985408</v>
      </c>
      <c r="D32" s="18"/>
      <c r="E32" s="19">
        <v>244824050</v>
      </c>
      <c r="F32" s="20">
        <v>244824050</v>
      </c>
      <c r="G32" s="20">
        <v>43877363</v>
      </c>
      <c r="H32" s="20"/>
      <c r="I32" s="20">
        <v>399698</v>
      </c>
      <c r="J32" s="20">
        <v>44277061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44277061</v>
      </c>
      <c r="X32" s="20">
        <v>122412024</v>
      </c>
      <c r="Y32" s="20">
        <v>-78134963</v>
      </c>
      <c r="Z32" s="21">
        <v>-63.82948377685512</v>
      </c>
      <c r="AA32" s="22">
        <v>244824050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9317894</v>
      </c>
      <c r="D34" s="18"/>
      <c r="E34" s="19"/>
      <c r="F34" s="20"/>
      <c r="G34" s="20">
        <v>-60263</v>
      </c>
      <c r="H34" s="20"/>
      <c r="I34" s="20">
        <v>-40893</v>
      </c>
      <c r="J34" s="20">
        <v>-101156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-101156</v>
      </c>
      <c r="X34" s="20"/>
      <c r="Y34" s="20">
        <v>-101156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-44573994</v>
      </c>
      <c r="D35" s="18"/>
      <c r="E35" s="19"/>
      <c r="F35" s="20"/>
      <c r="G35" s="20">
        <v>-56119851</v>
      </c>
      <c r="H35" s="20"/>
      <c r="I35" s="20">
        <v>7600</v>
      </c>
      <c r="J35" s="20">
        <v>-56112251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-56112251</v>
      </c>
      <c r="X35" s="20"/>
      <c r="Y35" s="20">
        <v>-56112251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88736348</v>
      </c>
      <c r="D37" s="29">
        <f t="shared" ref="D37:Y37" si="3">SUM(D29:D36)</f>
        <v>0</v>
      </c>
      <c r="E37" s="30">
        <f t="shared" si="3"/>
        <v>244826270</v>
      </c>
      <c r="F37" s="31">
        <f t="shared" si="3"/>
        <v>244826270</v>
      </c>
      <c r="G37" s="31">
        <f t="shared" si="3"/>
        <v>-12302622</v>
      </c>
      <c r="H37" s="31">
        <f t="shared" si="3"/>
        <v>0</v>
      </c>
      <c r="I37" s="31">
        <f t="shared" si="3"/>
        <v>366405</v>
      </c>
      <c r="J37" s="31">
        <f t="shared" si="3"/>
        <v>-11936217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-11936217</v>
      </c>
      <c r="X37" s="31">
        <f t="shared" si="3"/>
        <v>122413134</v>
      </c>
      <c r="Y37" s="31">
        <f t="shared" si="3"/>
        <v>-134349351</v>
      </c>
      <c r="Z37" s="32">
        <f>+IF(X37&lt;&gt;0,+(Y37/X37)*100,0)</f>
        <v>-109.75076497918926</v>
      </c>
      <c r="AA37" s="33">
        <f>SUM(AA29:AA36)</f>
        <v>244826270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>
        <v>69117540</v>
      </c>
      <c r="F39" s="20">
        <v>69117540</v>
      </c>
      <c r="G39" s="20">
        <v>66459169</v>
      </c>
      <c r="H39" s="20"/>
      <c r="I39" s="20"/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>
        <v>34558770</v>
      </c>
      <c r="Y39" s="20">
        <v>31900399</v>
      </c>
      <c r="Z39" s="21">
        <v>92.307680510620031</v>
      </c>
      <c r="AA39" s="22">
        <v>69117540</v>
      </c>
    </row>
    <row r="40" spans="1:27" x14ac:dyDescent="0.25">
      <c r="A40" s="23" t="s">
        <v>61</v>
      </c>
      <c r="B40" s="17" t="s">
        <v>32</v>
      </c>
      <c r="C40" s="18">
        <v>124559922</v>
      </c>
      <c r="D40" s="18"/>
      <c r="E40" s="19"/>
      <c r="F40" s="20"/>
      <c r="G40" s="20">
        <v>267145090</v>
      </c>
      <c r="H40" s="20"/>
      <c r="I40" s="20"/>
      <c r="J40" s="20">
        <v>267145090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267145090</v>
      </c>
      <c r="X40" s="20"/>
      <c r="Y40" s="20">
        <v>267145090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277830890</v>
      </c>
      <c r="F42" s="20">
        <v>277830890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138915444</v>
      </c>
      <c r="Y42" s="20">
        <v>-138915444</v>
      </c>
      <c r="Z42" s="21">
        <v>-100</v>
      </c>
      <c r="AA42" s="22">
        <v>277830890</v>
      </c>
    </row>
    <row r="43" spans="1:27" x14ac:dyDescent="0.25">
      <c r="A43" s="27" t="s">
        <v>67</v>
      </c>
      <c r="B43" s="34" t="s">
        <v>32</v>
      </c>
      <c r="C43" s="29">
        <f>SUM(C39:C42)</f>
        <v>191019091</v>
      </c>
      <c r="D43" s="29">
        <f t="shared" ref="D43:Y43" si="4">SUM(D39:D42)</f>
        <v>0</v>
      </c>
      <c r="E43" s="35">
        <f t="shared" si="4"/>
        <v>346948430</v>
      </c>
      <c r="F43" s="36">
        <f t="shared" si="4"/>
        <v>346948430</v>
      </c>
      <c r="G43" s="36">
        <f t="shared" si="4"/>
        <v>333604259</v>
      </c>
      <c r="H43" s="36">
        <f t="shared" si="4"/>
        <v>0</v>
      </c>
      <c r="I43" s="36">
        <f t="shared" si="4"/>
        <v>0</v>
      </c>
      <c r="J43" s="36">
        <f t="shared" si="4"/>
        <v>333604259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333604259</v>
      </c>
      <c r="X43" s="36">
        <f t="shared" si="4"/>
        <v>173474214</v>
      </c>
      <c r="Y43" s="36">
        <f t="shared" si="4"/>
        <v>160130045</v>
      </c>
      <c r="Z43" s="37">
        <f>+IF(X43&lt;&gt;0,+(Y43/X43)*100,0)</f>
        <v>92.307693061517497</v>
      </c>
      <c r="AA43" s="38">
        <f>SUM(AA39:AA42)</f>
        <v>346948430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279755439</v>
      </c>
      <c r="D44" s="29">
        <f>+D37+D43</f>
        <v>0</v>
      </c>
      <c r="E44" s="30">
        <f t="shared" si="5"/>
        <v>591774700</v>
      </c>
      <c r="F44" s="31">
        <f t="shared" si="5"/>
        <v>591774700</v>
      </c>
      <c r="G44" s="31">
        <f t="shared" si="5"/>
        <v>321301637</v>
      </c>
      <c r="H44" s="31">
        <f t="shared" si="5"/>
        <v>0</v>
      </c>
      <c r="I44" s="31">
        <f t="shared" si="5"/>
        <v>366405</v>
      </c>
      <c r="J44" s="31">
        <f t="shared" si="5"/>
        <v>321668042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321668042</v>
      </c>
      <c r="X44" s="31">
        <f t="shared" si="5"/>
        <v>295887348</v>
      </c>
      <c r="Y44" s="31">
        <f t="shared" si="5"/>
        <v>25780694</v>
      </c>
      <c r="Z44" s="32">
        <f>+IF(X44&lt;&gt;0,+(Y44/X44)*100,0)</f>
        <v>8.7130099256558964</v>
      </c>
      <c r="AA44" s="33">
        <f>+AA37+AA43</f>
        <v>591774700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17284579713</v>
      </c>
      <c r="D45" s="42">
        <f t="shared" si="6"/>
        <v>0</v>
      </c>
      <c r="E45" s="43">
        <f t="shared" si="6"/>
        <v>7032413170</v>
      </c>
      <c r="F45" s="44">
        <f t="shared" si="6"/>
        <v>7032413170</v>
      </c>
      <c r="G45" s="44">
        <f t="shared" si="6"/>
        <v>16972470040</v>
      </c>
      <c r="H45" s="44">
        <f t="shared" si="6"/>
        <v>0</v>
      </c>
      <c r="I45" s="44">
        <f t="shared" si="6"/>
        <v>-12934561061</v>
      </c>
      <c r="J45" s="44">
        <f t="shared" si="6"/>
        <v>4037908979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4037908979</v>
      </c>
      <c r="X45" s="44">
        <f t="shared" si="6"/>
        <v>3477124173</v>
      </c>
      <c r="Y45" s="44">
        <f t="shared" si="6"/>
        <v>560784806</v>
      </c>
      <c r="Z45" s="45">
        <f>+IF(X45&lt;&gt;0,+(Y45/X45)*100,0)</f>
        <v>16.127833752803973</v>
      </c>
      <c r="AA45" s="46">
        <f>+AA26-AA44</f>
        <v>7032413170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773914174</v>
      </c>
      <c r="D47" s="18"/>
      <c r="E47" s="19">
        <v>655180400</v>
      </c>
      <c r="F47" s="20">
        <v>655180400</v>
      </c>
      <c r="G47" s="20">
        <v>773749401</v>
      </c>
      <c r="H47" s="20"/>
      <c r="I47" s="20"/>
      <c r="J47" s="20">
        <v>773749401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773749401</v>
      </c>
      <c r="X47" s="20">
        <v>327590202</v>
      </c>
      <c r="Y47" s="20">
        <v>446159199</v>
      </c>
      <c r="Z47" s="47">
        <v>136.19430504212698</v>
      </c>
      <c r="AA47" s="22">
        <v>655180400</v>
      </c>
    </row>
    <row r="48" spans="1:27" x14ac:dyDescent="0.25">
      <c r="A48" s="23" t="s">
        <v>73</v>
      </c>
      <c r="B48" s="17" t="s">
        <v>32</v>
      </c>
      <c r="C48" s="18">
        <v>169269172</v>
      </c>
      <c r="D48" s="18"/>
      <c r="E48" s="19">
        <v>158070890</v>
      </c>
      <c r="F48" s="20">
        <v>158070890</v>
      </c>
      <c r="G48" s="20">
        <v>169269173</v>
      </c>
      <c r="H48" s="20"/>
      <c r="I48" s="20"/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>
        <v>79035444</v>
      </c>
      <c r="Y48" s="20">
        <v>90233729</v>
      </c>
      <c r="Z48" s="47">
        <v>114.16868740561512</v>
      </c>
      <c r="AA48" s="22">
        <v>158070890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943183346</v>
      </c>
      <c r="D50" s="50">
        <f t="shared" ref="D50:Y50" si="7">SUM(D47:D49)</f>
        <v>0</v>
      </c>
      <c r="E50" s="51">
        <f t="shared" si="7"/>
        <v>813251290</v>
      </c>
      <c r="F50" s="52">
        <f t="shared" si="7"/>
        <v>813251290</v>
      </c>
      <c r="G50" s="52">
        <f t="shared" si="7"/>
        <v>943018574</v>
      </c>
      <c r="H50" s="52">
        <f t="shared" si="7"/>
        <v>0</v>
      </c>
      <c r="I50" s="52">
        <f t="shared" si="7"/>
        <v>0</v>
      </c>
      <c r="J50" s="52">
        <f t="shared" si="7"/>
        <v>943018574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943018574</v>
      </c>
      <c r="X50" s="52">
        <f t="shared" si="7"/>
        <v>406625646</v>
      </c>
      <c r="Y50" s="52">
        <f t="shared" si="7"/>
        <v>536392928</v>
      </c>
      <c r="Z50" s="53">
        <f>+IF(X50&lt;&gt;0,+(Y50/X50)*100,0)</f>
        <v>131.91320647788163</v>
      </c>
      <c r="AA50" s="54">
        <f>SUM(AA47:AA49)</f>
        <v>813251290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39023213</v>
      </c>
      <c r="D6" s="18"/>
      <c r="E6" s="19">
        <v>82701142</v>
      </c>
      <c r="F6" s="20">
        <v>82701142</v>
      </c>
      <c r="G6" s="20">
        <v>-2545080</v>
      </c>
      <c r="H6" s="20">
        <v>13075507</v>
      </c>
      <c r="I6" s="20">
        <v>1442661</v>
      </c>
      <c r="J6" s="20">
        <v>11973088</v>
      </c>
      <c r="K6" s="20">
        <v>-220619</v>
      </c>
      <c r="L6" s="20"/>
      <c r="M6" s="20">
        <v>3161743</v>
      </c>
      <c r="N6" s="20">
        <v>2941124</v>
      </c>
      <c r="O6" s="20"/>
      <c r="P6" s="20"/>
      <c r="Q6" s="20"/>
      <c r="R6" s="20"/>
      <c r="S6" s="20"/>
      <c r="T6" s="20"/>
      <c r="U6" s="20"/>
      <c r="V6" s="20"/>
      <c r="W6" s="20">
        <v>14914212</v>
      </c>
      <c r="X6" s="20">
        <v>41350590</v>
      </c>
      <c r="Y6" s="20">
        <v>-26436378</v>
      </c>
      <c r="Z6" s="21">
        <v>-63.932287302309355</v>
      </c>
      <c r="AA6" s="22">
        <v>82701142</v>
      </c>
    </row>
    <row r="7" spans="1:27" x14ac:dyDescent="0.25">
      <c r="A7" s="23" t="s">
        <v>35</v>
      </c>
      <c r="B7" s="17" t="s">
        <v>32</v>
      </c>
      <c r="C7" s="18">
        <v>63081266</v>
      </c>
      <c r="D7" s="18"/>
      <c r="E7" s="19">
        <v>2938857</v>
      </c>
      <c r="F7" s="20">
        <v>2938857</v>
      </c>
      <c r="G7" s="20">
        <v>7472525</v>
      </c>
      <c r="H7" s="20">
        <v>4542791</v>
      </c>
      <c r="I7" s="20">
        <v>4757708</v>
      </c>
      <c r="J7" s="20">
        <v>16773024</v>
      </c>
      <c r="K7" s="20">
        <v>5176923</v>
      </c>
      <c r="L7" s="20"/>
      <c r="M7" s="20">
        <v>6198874</v>
      </c>
      <c r="N7" s="20">
        <v>11375797</v>
      </c>
      <c r="O7" s="20"/>
      <c r="P7" s="20"/>
      <c r="Q7" s="20"/>
      <c r="R7" s="20"/>
      <c r="S7" s="20"/>
      <c r="T7" s="20"/>
      <c r="U7" s="20"/>
      <c r="V7" s="20"/>
      <c r="W7" s="20">
        <v>28148821</v>
      </c>
      <c r="X7" s="20">
        <v>1469574</v>
      </c>
      <c r="Y7" s="20">
        <v>26679247</v>
      </c>
      <c r="Z7" s="21">
        <v>1815.4408692587103</v>
      </c>
      <c r="AA7" s="22">
        <v>2938857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643733</v>
      </c>
      <c r="D10" s="18"/>
      <c r="E10" s="19">
        <v>979753</v>
      </c>
      <c r="F10" s="20">
        <v>979753</v>
      </c>
      <c r="G10" s="20">
        <v>1016545</v>
      </c>
      <c r="H10" s="20">
        <v>-119199</v>
      </c>
      <c r="I10" s="20">
        <v>-52280</v>
      </c>
      <c r="J10" s="20">
        <v>845066</v>
      </c>
      <c r="K10" s="20">
        <v>30729</v>
      </c>
      <c r="L10" s="20"/>
      <c r="M10" s="20"/>
      <c r="N10" s="20">
        <v>30729</v>
      </c>
      <c r="O10" s="20"/>
      <c r="P10" s="20"/>
      <c r="Q10" s="20"/>
      <c r="R10" s="20"/>
      <c r="S10" s="20"/>
      <c r="T10" s="20"/>
      <c r="U10" s="20"/>
      <c r="V10" s="20"/>
      <c r="W10" s="20">
        <v>875795</v>
      </c>
      <c r="X10" s="20">
        <v>489882</v>
      </c>
      <c r="Y10" s="20">
        <v>385913</v>
      </c>
      <c r="Z10" s="21">
        <v>78.776725823769809</v>
      </c>
      <c r="AA10" s="22">
        <v>979753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102748212</v>
      </c>
      <c r="D13" s="29">
        <f>SUM(D6:D12)</f>
        <v>0</v>
      </c>
      <c r="E13" s="30">
        <f t="shared" si="0"/>
        <v>86619752</v>
      </c>
      <c r="F13" s="31">
        <f t="shared" si="0"/>
        <v>86619752</v>
      </c>
      <c r="G13" s="31">
        <f t="shared" si="0"/>
        <v>5943990</v>
      </c>
      <c r="H13" s="31">
        <f t="shared" si="0"/>
        <v>17499099</v>
      </c>
      <c r="I13" s="31">
        <f t="shared" si="0"/>
        <v>6148089</v>
      </c>
      <c r="J13" s="31">
        <f t="shared" si="0"/>
        <v>29591178</v>
      </c>
      <c r="K13" s="31">
        <f t="shared" si="0"/>
        <v>4987033</v>
      </c>
      <c r="L13" s="31">
        <f t="shared" si="0"/>
        <v>0</v>
      </c>
      <c r="M13" s="31">
        <f t="shared" si="0"/>
        <v>9360617</v>
      </c>
      <c r="N13" s="31">
        <f t="shared" si="0"/>
        <v>14347650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43938828</v>
      </c>
      <c r="X13" s="31">
        <f t="shared" si="0"/>
        <v>43310046</v>
      </c>
      <c r="Y13" s="31">
        <f t="shared" si="0"/>
        <v>628782</v>
      </c>
      <c r="Z13" s="32">
        <f>+IF(X13&lt;&gt;0,+(Y13/X13)*100,0)</f>
        <v>1.4518155903136192</v>
      </c>
      <c r="AA13" s="33">
        <f>SUM(AA6:AA12)</f>
        <v>86619752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17658844</v>
      </c>
      <c r="D17" s="18"/>
      <c r="E17" s="19">
        <v>-33014498</v>
      </c>
      <c r="F17" s="20">
        <v>-33014498</v>
      </c>
      <c r="G17" s="24">
        <v>17658844</v>
      </c>
      <c r="H17" s="24"/>
      <c r="I17" s="24"/>
      <c r="J17" s="20">
        <v>17658844</v>
      </c>
      <c r="K17" s="24"/>
      <c r="L17" s="24"/>
      <c r="M17" s="20">
        <v>53100</v>
      </c>
      <c r="N17" s="24">
        <v>53100</v>
      </c>
      <c r="O17" s="24"/>
      <c r="P17" s="24"/>
      <c r="Q17" s="20"/>
      <c r="R17" s="24"/>
      <c r="S17" s="24"/>
      <c r="T17" s="20"/>
      <c r="U17" s="24"/>
      <c r="V17" s="24"/>
      <c r="W17" s="24">
        <v>17711944</v>
      </c>
      <c r="X17" s="20">
        <v>-16507248</v>
      </c>
      <c r="Y17" s="24">
        <v>34219192</v>
      </c>
      <c r="Z17" s="25">
        <v>-207.29798207429852</v>
      </c>
      <c r="AA17" s="26">
        <v>-33014498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17658844</v>
      </c>
      <c r="D25" s="29">
        <f t="shared" ref="D25:Y25" si="1">SUM(D15:D24)</f>
        <v>0</v>
      </c>
      <c r="E25" s="35">
        <f t="shared" si="1"/>
        <v>-33014498</v>
      </c>
      <c r="F25" s="36">
        <f t="shared" si="1"/>
        <v>-33014498</v>
      </c>
      <c r="G25" s="36">
        <f t="shared" si="1"/>
        <v>17658844</v>
      </c>
      <c r="H25" s="36">
        <f t="shared" si="1"/>
        <v>0</v>
      </c>
      <c r="I25" s="36">
        <f t="shared" si="1"/>
        <v>0</v>
      </c>
      <c r="J25" s="36">
        <f t="shared" si="1"/>
        <v>17658844</v>
      </c>
      <c r="K25" s="36">
        <f t="shared" si="1"/>
        <v>0</v>
      </c>
      <c r="L25" s="36">
        <f t="shared" si="1"/>
        <v>0</v>
      </c>
      <c r="M25" s="36">
        <f t="shared" si="1"/>
        <v>53100</v>
      </c>
      <c r="N25" s="36">
        <f t="shared" si="1"/>
        <v>53100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17711944</v>
      </c>
      <c r="X25" s="36">
        <f t="shared" si="1"/>
        <v>-16507248</v>
      </c>
      <c r="Y25" s="36">
        <f t="shared" si="1"/>
        <v>34219192</v>
      </c>
      <c r="Z25" s="37">
        <f>+IF(X25&lt;&gt;0,+(Y25/X25)*100,0)</f>
        <v>-207.29798207429852</v>
      </c>
      <c r="AA25" s="38">
        <f>SUM(AA15:AA24)</f>
        <v>-33014498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120407056</v>
      </c>
      <c r="D26" s="29">
        <f>+D13+D25</f>
        <v>0</v>
      </c>
      <c r="E26" s="30">
        <f t="shared" si="2"/>
        <v>53605254</v>
      </c>
      <c r="F26" s="31">
        <f t="shared" si="2"/>
        <v>53605254</v>
      </c>
      <c r="G26" s="31">
        <f t="shared" si="2"/>
        <v>23602834</v>
      </c>
      <c r="H26" s="31">
        <f t="shared" si="2"/>
        <v>17499099</v>
      </c>
      <c r="I26" s="31">
        <f t="shared" si="2"/>
        <v>6148089</v>
      </c>
      <c r="J26" s="31">
        <f t="shared" si="2"/>
        <v>47250022</v>
      </c>
      <c r="K26" s="31">
        <f t="shared" si="2"/>
        <v>4987033</v>
      </c>
      <c r="L26" s="31">
        <f t="shared" si="2"/>
        <v>0</v>
      </c>
      <c r="M26" s="31">
        <f t="shared" si="2"/>
        <v>9413717</v>
      </c>
      <c r="N26" s="31">
        <f t="shared" si="2"/>
        <v>14400750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61650772</v>
      </c>
      <c r="X26" s="31">
        <f t="shared" si="2"/>
        <v>26802798</v>
      </c>
      <c r="Y26" s="31">
        <f t="shared" si="2"/>
        <v>34847974</v>
      </c>
      <c r="Z26" s="32">
        <f>+IF(X26&lt;&gt;0,+(Y26/X26)*100,0)</f>
        <v>130.01617965407939</v>
      </c>
      <c r="AA26" s="33">
        <f>+AA13+AA25</f>
        <v>53605254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52390245</v>
      </c>
      <c r="D32" s="18"/>
      <c r="E32" s="19"/>
      <c r="F32" s="20"/>
      <c r="G32" s="20">
        <v>-1161658</v>
      </c>
      <c r="H32" s="20">
        <v>3633167</v>
      </c>
      <c r="I32" s="20">
        <v>371987</v>
      </c>
      <c r="J32" s="20">
        <v>2843496</v>
      </c>
      <c r="K32" s="20">
        <v>3084297</v>
      </c>
      <c r="L32" s="20"/>
      <c r="M32" s="20">
        <v>5889193</v>
      </c>
      <c r="N32" s="20">
        <v>8973490</v>
      </c>
      <c r="O32" s="20"/>
      <c r="P32" s="20"/>
      <c r="Q32" s="20"/>
      <c r="R32" s="20"/>
      <c r="S32" s="20"/>
      <c r="T32" s="20"/>
      <c r="U32" s="20"/>
      <c r="V32" s="20"/>
      <c r="W32" s="20">
        <v>11816986</v>
      </c>
      <c r="X32" s="20"/>
      <c r="Y32" s="20">
        <v>11816986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9465705</v>
      </c>
      <c r="D33" s="18"/>
      <c r="E33" s="19"/>
      <c r="F33" s="20"/>
      <c r="G33" s="20"/>
      <c r="H33" s="20">
        <v>-559809</v>
      </c>
      <c r="I33" s="20">
        <v>13003455</v>
      </c>
      <c r="J33" s="20">
        <v>12443646</v>
      </c>
      <c r="K33" s="20">
        <v>-8026351</v>
      </c>
      <c r="L33" s="20"/>
      <c r="M33" s="20">
        <v>-975005</v>
      </c>
      <c r="N33" s="20">
        <v>-9001356</v>
      </c>
      <c r="O33" s="20"/>
      <c r="P33" s="20"/>
      <c r="Q33" s="20"/>
      <c r="R33" s="20"/>
      <c r="S33" s="20"/>
      <c r="T33" s="20"/>
      <c r="U33" s="20"/>
      <c r="V33" s="20"/>
      <c r="W33" s="20">
        <v>3442290</v>
      </c>
      <c r="X33" s="20">
        <v>-6</v>
      </c>
      <c r="Y33" s="20">
        <v>3442296</v>
      </c>
      <c r="Z33" s="21">
        <v>-57371600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-2190</v>
      </c>
      <c r="D35" s="18"/>
      <c r="E35" s="19"/>
      <c r="F35" s="20"/>
      <c r="G35" s="20">
        <v>-1125</v>
      </c>
      <c r="H35" s="20">
        <v>-13</v>
      </c>
      <c r="I35" s="20">
        <v>-61</v>
      </c>
      <c r="J35" s="20">
        <v>-1199</v>
      </c>
      <c r="K35" s="20">
        <v>-96</v>
      </c>
      <c r="L35" s="20"/>
      <c r="M35" s="20">
        <v>-1956</v>
      </c>
      <c r="N35" s="20">
        <v>-2052</v>
      </c>
      <c r="O35" s="20"/>
      <c r="P35" s="20"/>
      <c r="Q35" s="20"/>
      <c r="R35" s="20"/>
      <c r="S35" s="20"/>
      <c r="T35" s="20"/>
      <c r="U35" s="20"/>
      <c r="V35" s="20"/>
      <c r="W35" s="20">
        <v>-3251</v>
      </c>
      <c r="X35" s="20"/>
      <c r="Y35" s="20">
        <v>-3251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61853760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-1162783</v>
      </c>
      <c r="H37" s="31">
        <f t="shared" si="3"/>
        <v>3073345</v>
      </c>
      <c r="I37" s="31">
        <f t="shared" si="3"/>
        <v>13375381</v>
      </c>
      <c r="J37" s="31">
        <f t="shared" si="3"/>
        <v>15285943</v>
      </c>
      <c r="K37" s="31">
        <f t="shared" si="3"/>
        <v>-4942150</v>
      </c>
      <c r="L37" s="31">
        <f t="shared" si="3"/>
        <v>0</v>
      </c>
      <c r="M37" s="31">
        <f t="shared" si="3"/>
        <v>4912232</v>
      </c>
      <c r="N37" s="31">
        <f t="shared" si="3"/>
        <v>-29918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15256025</v>
      </c>
      <c r="X37" s="31">
        <f t="shared" si="3"/>
        <v>-6</v>
      </c>
      <c r="Y37" s="31">
        <f t="shared" si="3"/>
        <v>15256031</v>
      </c>
      <c r="Z37" s="32">
        <f>+IF(X37&lt;&gt;0,+(Y37/X37)*100,0)</f>
        <v>-254267183.33333334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61853760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-1162783</v>
      </c>
      <c r="H44" s="31">
        <f t="shared" si="5"/>
        <v>3073345</v>
      </c>
      <c r="I44" s="31">
        <f t="shared" si="5"/>
        <v>13375381</v>
      </c>
      <c r="J44" s="31">
        <f t="shared" si="5"/>
        <v>15285943</v>
      </c>
      <c r="K44" s="31">
        <f t="shared" si="5"/>
        <v>-4942150</v>
      </c>
      <c r="L44" s="31">
        <f t="shared" si="5"/>
        <v>0</v>
      </c>
      <c r="M44" s="31">
        <f t="shared" si="5"/>
        <v>4912232</v>
      </c>
      <c r="N44" s="31">
        <f t="shared" si="5"/>
        <v>-29918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15256025</v>
      </c>
      <c r="X44" s="31">
        <f t="shared" si="5"/>
        <v>-6</v>
      </c>
      <c r="Y44" s="31">
        <f t="shared" si="5"/>
        <v>15256031</v>
      </c>
      <c r="Z44" s="32">
        <f>+IF(X44&lt;&gt;0,+(Y44/X44)*100,0)</f>
        <v>-254267183.33333334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58553296</v>
      </c>
      <c r="D45" s="42">
        <f t="shared" si="6"/>
        <v>0</v>
      </c>
      <c r="E45" s="43">
        <f t="shared" si="6"/>
        <v>53605254</v>
      </c>
      <c r="F45" s="44">
        <f t="shared" si="6"/>
        <v>53605254</v>
      </c>
      <c r="G45" s="44">
        <f t="shared" si="6"/>
        <v>24765617</v>
      </c>
      <c r="H45" s="44">
        <f t="shared" si="6"/>
        <v>14425754</v>
      </c>
      <c r="I45" s="44">
        <f t="shared" si="6"/>
        <v>-7227292</v>
      </c>
      <c r="J45" s="44">
        <f t="shared" si="6"/>
        <v>31964079</v>
      </c>
      <c r="K45" s="44">
        <f t="shared" si="6"/>
        <v>9929183</v>
      </c>
      <c r="L45" s="44">
        <f t="shared" si="6"/>
        <v>0</v>
      </c>
      <c r="M45" s="44">
        <f t="shared" si="6"/>
        <v>4501485</v>
      </c>
      <c r="N45" s="44">
        <f t="shared" si="6"/>
        <v>14430668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46394747</v>
      </c>
      <c r="X45" s="44">
        <f t="shared" si="6"/>
        <v>26802804</v>
      </c>
      <c r="Y45" s="44">
        <f t="shared" si="6"/>
        <v>19591943</v>
      </c>
      <c r="Z45" s="45">
        <f>+IF(X45&lt;&gt;0,+(Y45/X45)*100,0)</f>
        <v>73.096617055439424</v>
      </c>
      <c r="AA45" s="46">
        <f>+AA26-AA44</f>
        <v>53605254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-33242347</v>
      </c>
      <c r="D6" s="18"/>
      <c r="E6" s="19">
        <v>-10727560</v>
      </c>
      <c r="F6" s="20">
        <v>-10727560</v>
      </c>
      <c r="G6" s="20">
        <v>-35219091</v>
      </c>
      <c r="H6" s="20">
        <v>-821650</v>
      </c>
      <c r="I6" s="20">
        <v>-525996</v>
      </c>
      <c r="J6" s="20">
        <v>-36566737</v>
      </c>
      <c r="K6" s="20">
        <v>-1666627</v>
      </c>
      <c r="L6" s="20">
        <v>-786043</v>
      </c>
      <c r="M6" s="20">
        <v>-9984219</v>
      </c>
      <c r="N6" s="20">
        <v>-12436889</v>
      </c>
      <c r="O6" s="20"/>
      <c r="P6" s="20"/>
      <c r="Q6" s="20"/>
      <c r="R6" s="20"/>
      <c r="S6" s="20"/>
      <c r="T6" s="20"/>
      <c r="U6" s="20"/>
      <c r="V6" s="20"/>
      <c r="W6" s="20">
        <v>-49003626</v>
      </c>
      <c r="X6" s="20">
        <v>-5363766</v>
      </c>
      <c r="Y6" s="20">
        <v>-43639860</v>
      </c>
      <c r="Z6" s="21">
        <v>813.60484405919283</v>
      </c>
      <c r="AA6" s="22">
        <v>-10727560</v>
      </c>
    </row>
    <row r="7" spans="1:27" x14ac:dyDescent="0.25">
      <c r="A7" s="23" t="s">
        <v>35</v>
      </c>
      <c r="B7" s="17" t="s">
        <v>32</v>
      </c>
      <c r="C7" s="18">
        <v>45510849</v>
      </c>
      <c r="D7" s="18"/>
      <c r="E7" s="19">
        <v>4770952</v>
      </c>
      <c r="F7" s="20">
        <v>18119073</v>
      </c>
      <c r="G7" s="20">
        <v>47212551</v>
      </c>
      <c r="H7" s="20">
        <v>2338664</v>
      </c>
      <c r="I7" s="20">
        <v>1940292</v>
      </c>
      <c r="J7" s="20">
        <v>51491507</v>
      </c>
      <c r="K7" s="20">
        <v>1885894</v>
      </c>
      <c r="L7" s="20">
        <v>1874334</v>
      </c>
      <c r="M7" s="20">
        <v>1529621</v>
      </c>
      <c r="N7" s="20">
        <v>5289849</v>
      </c>
      <c r="O7" s="20"/>
      <c r="P7" s="20"/>
      <c r="Q7" s="20"/>
      <c r="R7" s="20"/>
      <c r="S7" s="20"/>
      <c r="T7" s="20"/>
      <c r="U7" s="20"/>
      <c r="V7" s="20"/>
      <c r="W7" s="20">
        <v>56781356</v>
      </c>
      <c r="X7" s="20">
        <v>9059538</v>
      </c>
      <c r="Y7" s="20">
        <v>47721818</v>
      </c>
      <c r="Z7" s="21">
        <v>526.75774415869773</v>
      </c>
      <c r="AA7" s="22">
        <v>18119073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-460875</v>
      </c>
      <c r="D10" s="18"/>
      <c r="E10" s="19">
        <v>-1733961</v>
      </c>
      <c r="F10" s="20">
        <v>-2293328</v>
      </c>
      <c r="G10" s="20">
        <v>-487437</v>
      </c>
      <c r="H10" s="20">
        <v>18448</v>
      </c>
      <c r="I10" s="20">
        <v>-4888</v>
      </c>
      <c r="J10" s="20">
        <v>-473877</v>
      </c>
      <c r="K10" s="20">
        <v>-1774</v>
      </c>
      <c r="L10" s="20">
        <v>-11076</v>
      </c>
      <c r="M10" s="20"/>
      <c r="N10" s="20">
        <v>-12850</v>
      </c>
      <c r="O10" s="20"/>
      <c r="P10" s="20"/>
      <c r="Q10" s="20"/>
      <c r="R10" s="20"/>
      <c r="S10" s="20"/>
      <c r="T10" s="20"/>
      <c r="U10" s="20"/>
      <c r="V10" s="20"/>
      <c r="W10" s="20">
        <v>-486727</v>
      </c>
      <c r="X10" s="20">
        <v>-1096131</v>
      </c>
      <c r="Y10" s="20">
        <v>609404</v>
      </c>
      <c r="Z10" s="21">
        <v>-55.595909612993331</v>
      </c>
      <c r="AA10" s="22">
        <v>-2293328</v>
      </c>
    </row>
    <row r="11" spans="1:27" x14ac:dyDescent="0.25">
      <c r="A11" s="23" t="s">
        <v>39</v>
      </c>
      <c r="B11" s="17" t="s">
        <v>32</v>
      </c>
      <c r="C11" s="18">
        <v>7225641</v>
      </c>
      <c r="D11" s="18"/>
      <c r="E11" s="19">
        <v>4011522</v>
      </c>
      <c r="F11" s="20">
        <v>4011522</v>
      </c>
      <c r="G11" s="24">
        <v>7709334</v>
      </c>
      <c r="H11" s="24">
        <v>192136</v>
      </c>
      <c r="I11" s="24">
        <v>65302</v>
      </c>
      <c r="J11" s="20">
        <v>7966772</v>
      </c>
      <c r="K11" s="24">
        <v>199477</v>
      </c>
      <c r="L11" s="24">
        <v>186110</v>
      </c>
      <c r="M11" s="20">
        <v>1000951</v>
      </c>
      <c r="N11" s="24">
        <v>1386538</v>
      </c>
      <c r="O11" s="24"/>
      <c r="P11" s="24"/>
      <c r="Q11" s="20"/>
      <c r="R11" s="24"/>
      <c r="S11" s="24"/>
      <c r="T11" s="20"/>
      <c r="U11" s="24"/>
      <c r="V11" s="24"/>
      <c r="W11" s="24">
        <v>9353310</v>
      </c>
      <c r="X11" s="20">
        <v>2005758</v>
      </c>
      <c r="Y11" s="24">
        <v>7347552</v>
      </c>
      <c r="Z11" s="25">
        <v>366.32295620907411</v>
      </c>
      <c r="AA11" s="26">
        <v>4011522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19033268</v>
      </c>
      <c r="D13" s="29">
        <f>SUM(D6:D12)</f>
        <v>0</v>
      </c>
      <c r="E13" s="30">
        <f t="shared" si="0"/>
        <v>-3679047</v>
      </c>
      <c r="F13" s="31">
        <f t="shared" si="0"/>
        <v>9109707</v>
      </c>
      <c r="G13" s="31">
        <f t="shared" si="0"/>
        <v>19215357</v>
      </c>
      <c r="H13" s="31">
        <f t="shared" si="0"/>
        <v>1727598</v>
      </c>
      <c r="I13" s="31">
        <f t="shared" si="0"/>
        <v>1474710</v>
      </c>
      <c r="J13" s="31">
        <f t="shared" si="0"/>
        <v>22417665</v>
      </c>
      <c r="K13" s="31">
        <f t="shared" si="0"/>
        <v>416970</v>
      </c>
      <c r="L13" s="31">
        <f t="shared" si="0"/>
        <v>1263325</v>
      </c>
      <c r="M13" s="31">
        <f t="shared" si="0"/>
        <v>-7453647</v>
      </c>
      <c r="N13" s="31">
        <f t="shared" si="0"/>
        <v>-5773352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16644313</v>
      </c>
      <c r="X13" s="31">
        <f t="shared" si="0"/>
        <v>4605399</v>
      </c>
      <c r="Y13" s="31">
        <f t="shared" si="0"/>
        <v>12038914</v>
      </c>
      <c r="Z13" s="32">
        <f>+IF(X13&lt;&gt;0,+(Y13/X13)*100,0)</f>
        <v>261.40870747572581</v>
      </c>
      <c r="AA13" s="33">
        <f>SUM(AA6:AA12)</f>
        <v>9109707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102383436</v>
      </c>
      <c r="D17" s="18"/>
      <c r="E17" s="19">
        <v>14470463</v>
      </c>
      <c r="F17" s="20">
        <v>14470463</v>
      </c>
      <c r="G17" s="24">
        <v>159793207</v>
      </c>
      <c r="H17" s="24">
        <v>-55231077</v>
      </c>
      <c r="I17" s="24"/>
      <c r="J17" s="20">
        <v>104562130</v>
      </c>
      <c r="K17" s="24">
        <v>629087</v>
      </c>
      <c r="L17" s="24">
        <v>588609</v>
      </c>
      <c r="M17" s="20">
        <v>6101870</v>
      </c>
      <c r="N17" s="24">
        <v>7319566</v>
      </c>
      <c r="O17" s="24"/>
      <c r="P17" s="24"/>
      <c r="Q17" s="20"/>
      <c r="R17" s="24"/>
      <c r="S17" s="24"/>
      <c r="T17" s="20"/>
      <c r="U17" s="24"/>
      <c r="V17" s="24"/>
      <c r="W17" s="24">
        <v>111881696</v>
      </c>
      <c r="X17" s="20">
        <v>7235226</v>
      </c>
      <c r="Y17" s="24">
        <v>104646470</v>
      </c>
      <c r="Z17" s="25">
        <v>1446.3469420305601</v>
      </c>
      <c r="AA17" s="26">
        <v>14470463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102383436</v>
      </c>
      <c r="D25" s="29">
        <f t="shared" ref="D25:Y25" si="1">SUM(D15:D24)</f>
        <v>0</v>
      </c>
      <c r="E25" s="35">
        <f t="shared" si="1"/>
        <v>14470463</v>
      </c>
      <c r="F25" s="36">
        <f t="shared" si="1"/>
        <v>14470463</v>
      </c>
      <c r="G25" s="36">
        <f t="shared" si="1"/>
        <v>159793207</v>
      </c>
      <c r="H25" s="36">
        <f t="shared" si="1"/>
        <v>-55231077</v>
      </c>
      <c r="I25" s="36">
        <f t="shared" si="1"/>
        <v>0</v>
      </c>
      <c r="J25" s="36">
        <f t="shared" si="1"/>
        <v>104562130</v>
      </c>
      <c r="K25" s="36">
        <f t="shared" si="1"/>
        <v>629087</v>
      </c>
      <c r="L25" s="36">
        <f t="shared" si="1"/>
        <v>588609</v>
      </c>
      <c r="M25" s="36">
        <f t="shared" si="1"/>
        <v>6101870</v>
      </c>
      <c r="N25" s="36">
        <f t="shared" si="1"/>
        <v>7319566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111881696</v>
      </c>
      <c r="X25" s="36">
        <f t="shared" si="1"/>
        <v>7235226</v>
      </c>
      <c r="Y25" s="36">
        <f t="shared" si="1"/>
        <v>104646470</v>
      </c>
      <c r="Z25" s="37">
        <f>+IF(X25&lt;&gt;0,+(Y25/X25)*100,0)</f>
        <v>1446.3469420305601</v>
      </c>
      <c r="AA25" s="38">
        <f>SUM(AA15:AA24)</f>
        <v>14470463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121416704</v>
      </c>
      <c r="D26" s="29">
        <f>+D13+D25</f>
        <v>0</v>
      </c>
      <c r="E26" s="30">
        <f t="shared" si="2"/>
        <v>10791416</v>
      </c>
      <c r="F26" s="31">
        <f t="shared" si="2"/>
        <v>23580170</v>
      </c>
      <c r="G26" s="31">
        <f t="shared" si="2"/>
        <v>179008564</v>
      </c>
      <c r="H26" s="31">
        <f t="shared" si="2"/>
        <v>-53503479</v>
      </c>
      <c r="I26" s="31">
        <f t="shared" si="2"/>
        <v>1474710</v>
      </c>
      <c r="J26" s="31">
        <f t="shared" si="2"/>
        <v>126979795</v>
      </c>
      <c r="K26" s="31">
        <f t="shared" si="2"/>
        <v>1046057</v>
      </c>
      <c r="L26" s="31">
        <f t="shared" si="2"/>
        <v>1851934</v>
      </c>
      <c r="M26" s="31">
        <f t="shared" si="2"/>
        <v>-1351777</v>
      </c>
      <c r="N26" s="31">
        <f t="shared" si="2"/>
        <v>1546214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128526009</v>
      </c>
      <c r="X26" s="31">
        <f t="shared" si="2"/>
        <v>11840625</v>
      </c>
      <c r="Y26" s="31">
        <f t="shared" si="2"/>
        <v>116685384</v>
      </c>
      <c r="Z26" s="32">
        <f>+IF(X26&lt;&gt;0,+(Y26/X26)*100,0)</f>
        <v>985.46642596991296</v>
      </c>
      <c r="AA26" s="33">
        <f>+AA13+AA25</f>
        <v>23580170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86160770</v>
      </c>
      <c r="D32" s="18"/>
      <c r="E32" s="19">
        <v>11857954</v>
      </c>
      <c r="F32" s="20">
        <v>12090857</v>
      </c>
      <c r="G32" s="20">
        <v>90600234</v>
      </c>
      <c r="H32" s="20">
        <v>2110003</v>
      </c>
      <c r="I32" s="20">
        <v>803485</v>
      </c>
      <c r="J32" s="20">
        <v>93513722</v>
      </c>
      <c r="K32" s="20">
        <v>929817</v>
      </c>
      <c r="L32" s="20">
        <v>2316543</v>
      </c>
      <c r="M32" s="20">
        <v>354151</v>
      </c>
      <c r="N32" s="20">
        <v>3600511</v>
      </c>
      <c r="O32" s="20"/>
      <c r="P32" s="20"/>
      <c r="Q32" s="20"/>
      <c r="R32" s="20"/>
      <c r="S32" s="20"/>
      <c r="T32" s="20"/>
      <c r="U32" s="20"/>
      <c r="V32" s="20"/>
      <c r="W32" s="20">
        <v>97114233</v>
      </c>
      <c r="X32" s="20">
        <v>6045426</v>
      </c>
      <c r="Y32" s="20">
        <v>91068807</v>
      </c>
      <c r="Z32" s="21">
        <v>1506.4084317631216</v>
      </c>
      <c r="AA32" s="22">
        <v>12090857</v>
      </c>
    </row>
    <row r="33" spans="1:27" x14ac:dyDescent="0.25">
      <c r="A33" s="23" t="s">
        <v>60</v>
      </c>
      <c r="B33" s="17" t="s">
        <v>32</v>
      </c>
      <c r="C33" s="18">
        <v>-43892887</v>
      </c>
      <c r="D33" s="18"/>
      <c r="E33" s="19">
        <v>-26100000</v>
      </c>
      <c r="F33" s="20">
        <v>-26100000</v>
      </c>
      <c r="G33" s="20">
        <v>-43892887</v>
      </c>
      <c r="H33" s="20">
        <v>-2062087</v>
      </c>
      <c r="I33" s="20"/>
      <c r="J33" s="20">
        <v>-45954974</v>
      </c>
      <c r="K33" s="20">
        <v>-1302063</v>
      </c>
      <c r="L33" s="20"/>
      <c r="M33" s="20">
        <v>-10222679</v>
      </c>
      <c r="N33" s="20">
        <v>-11524742</v>
      </c>
      <c r="O33" s="20"/>
      <c r="P33" s="20"/>
      <c r="Q33" s="20"/>
      <c r="R33" s="20"/>
      <c r="S33" s="20"/>
      <c r="T33" s="20"/>
      <c r="U33" s="20"/>
      <c r="V33" s="20"/>
      <c r="W33" s="20">
        <v>-57479716</v>
      </c>
      <c r="X33" s="20">
        <v>-13050000</v>
      </c>
      <c r="Y33" s="20">
        <v>-44429716</v>
      </c>
      <c r="Z33" s="21">
        <v>340.4575938697318</v>
      </c>
      <c r="AA33" s="22">
        <v>-26100000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2854499</v>
      </c>
      <c r="F35" s="20">
        <v>2854499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1427244</v>
      </c>
      <c r="Y35" s="20">
        <v>-1427244</v>
      </c>
      <c r="Z35" s="21">
        <v>-100</v>
      </c>
      <c r="AA35" s="22">
        <v>2854499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42267883</v>
      </c>
      <c r="D37" s="29">
        <f t="shared" ref="D37:Y37" si="3">SUM(D29:D36)</f>
        <v>0</v>
      </c>
      <c r="E37" s="30">
        <f t="shared" si="3"/>
        <v>-11387547</v>
      </c>
      <c r="F37" s="31">
        <f t="shared" si="3"/>
        <v>-11154644</v>
      </c>
      <c r="G37" s="31">
        <f t="shared" si="3"/>
        <v>46707347</v>
      </c>
      <c r="H37" s="31">
        <f t="shared" si="3"/>
        <v>47916</v>
      </c>
      <c r="I37" s="31">
        <f t="shared" si="3"/>
        <v>803485</v>
      </c>
      <c r="J37" s="31">
        <f t="shared" si="3"/>
        <v>47558748</v>
      </c>
      <c r="K37" s="31">
        <f t="shared" si="3"/>
        <v>-372246</v>
      </c>
      <c r="L37" s="31">
        <f t="shared" si="3"/>
        <v>2316543</v>
      </c>
      <c r="M37" s="31">
        <f t="shared" si="3"/>
        <v>-9868528</v>
      </c>
      <c r="N37" s="31">
        <f t="shared" si="3"/>
        <v>-7924231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39634517</v>
      </c>
      <c r="X37" s="31">
        <f t="shared" si="3"/>
        <v>-5577330</v>
      </c>
      <c r="Y37" s="31">
        <f t="shared" si="3"/>
        <v>45211847</v>
      </c>
      <c r="Z37" s="32">
        <f>+IF(X37&lt;&gt;0,+(Y37/X37)*100,0)</f>
        <v>-810.63603910831898</v>
      </c>
      <c r="AA37" s="33">
        <f>SUM(AA29:AA36)</f>
        <v>-11154644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42267883</v>
      </c>
      <c r="D44" s="29">
        <f>+D37+D43</f>
        <v>0</v>
      </c>
      <c r="E44" s="30">
        <f t="shared" si="5"/>
        <v>-11387547</v>
      </c>
      <c r="F44" s="31">
        <f t="shared" si="5"/>
        <v>-11154644</v>
      </c>
      <c r="G44" s="31">
        <f t="shared" si="5"/>
        <v>46707347</v>
      </c>
      <c r="H44" s="31">
        <f t="shared" si="5"/>
        <v>47916</v>
      </c>
      <c r="I44" s="31">
        <f t="shared" si="5"/>
        <v>803485</v>
      </c>
      <c r="J44" s="31">
        <f t="shared" si="5"/>
        <v>47558748</v>
      </c>
      <c r="K44" s="31">
        <f t="shared" si="5"/>
        <v>-372246</v>
      </c>
      <c r="L44" s="31">
        <f t="shared" si="5"/>
        <v>2316543</v>
      </c>
      <c r="M44" s="31">
        <f t="shared" si="5"/>
        <v>-9868528</v>
      </c>
      <c r="N44" s="31">
        <f t="shared" si="5"/>
        <v>-7924231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39634517</v>
      </c>
      <c r="X44" s="31">
        <f t="shared" si="5"/>
        <v>-5577330</v>
      </c>
      <c r="Y44" s="31">
        <f t="shared" si="5"/>
        <v>45211847</v>
      </c>
      <c r="Z44" s="32">
        <f>+IF(X44&lt;&gt;0,+(Y44/X44)*100,0)</f>
        <v>-810.63603910831898</v>
      </c>
      <c r="AA44" s="33">
        <f>+AA37+AA43</f>
        <v>-11154644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79148821</v>
      </c>
      <c r="D45" s="42">
        <f t="shared" si="6"/>
        <v>0</v>
      </c>
      <c r="E45" s="43">
        <f t="shared" si="6"/>
        <v>22178963</v>
      </c>
      <c r="F45" s="44">
        <f t="shared" si="6"/>
        <v>34734814</v>
      </c>
      <c r="G45" s="44">
        <f t="shared" si="6"/>
        <v>132301217</v>
      </c>
      <c r="H45" s="44">
        <f t="shared" si="6"/>
        <v>-53551395</v>
      </c>
      <c r="I45" s="44">
        <f t="shared" si="6"/>
        <v>671225</v>
      </c>
      <c r="J45" s="44">
        <f t="shared" si="6"/>
        <v>79421047</v>
      </c>
      <c r="K45" s="44">
        <f t="shared" si="6"/>
        <v>1418303</v>
      </c>
      <c r="L45" s="44">
        <f t="shared" si="6"/>
        <v>-464609</v>
      </c>
      <c r="M45" s="44">
        <f t="shared" si="6"/>
        <v>8516751</v>
      </c>
      <c r="N45" s="44">
        <f t="shared" si="6"/>
        <v>9470445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88891492</v>
      </c>
      <c r="X45" s="44">
        <f t="shared" si="6"/>
        <v>17417955</v>
      </c>
      <c r="Y45" s="44">
        <f t="shared" si="6"/>
        <v>71473537</v>
      </c>
      <c r="Z45" s="45">
        <f>+IF(X45&lt;&gt;0,+(Y45/X45)*100,0)</f>
        <v>410.34402144224168</v>
      </c>
      <c r="AA45" s="46">
        <f>+AA26-AA44</f>
        <v>34734814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28667707</v>
      </c>
      <c r="D47" s="18"/>
      <c r="E47" s="19"/>
      <c r="F47" s="20"/>
      <c r="G47" s="20">
        <v>37036575</v>
      </c>
      <c r="H47" s="20">
        <v>1957513</v>
      </c>
      <c r="I47" s="20">
        <v>474314</v>
      </c>
      <c r="J47" s="20">
        <v>39468402</v>
      </c>
      <c r="K47" s="20"/>
      <c r="L47" s="20">
        <v>17833</v>
      </c>
      <c r="M47" s="20">
        <v>2789705</v>
      </c>
      <c r="N47" s="20">
        <v>2807538</v>
      </c>
      <c r="O47" s="20"/>
      <c r="P47" s="20"/>
      <c r="Q47" s="20"/>
      <c r="R47" s="20"/>
      <c r="S47" s="20"/>
      <c r="T47" s="20"/>
      <c r="U47" s="20"/>
      <c r="V47" s="20"/>
      <c r="W47" s="20">
        <v>42275940</v>
      </c>
      <c r="X47" s="20"/>
      <c r="Y47" s="20">
        <v>42275940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28667707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37036575</v>
      </c>
      <c r="H50" s="52">
        <f t="shared" si="7"/>
        <v>1957513</v>
      </c>
      <c r="I50" s="52">
        <f t="shared" si="7"/>
        <v>474314</v>
      </c>
      <c r="J50" s="52">
        <f t="shared" si="7"/>
        <v>39468402</v>
      </c>
      <c r="K50" s="52">
        <f t="shared" si="7"/>
        <v>0</v>
      </c>
      <c r="L50" s="52">
        <f t="shared" si="7"/>
        <v>17833</v>
      </c>
      <c r="M50" s="52">
        <f t="shared" si="7"/>
        <v>2789705</v>
      </c>
      <c r="N50" s="52">
        <f t="shared" si="7"/>
        <v>2807538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42275940</v>
      </c>
      <c r="X50" s="52">
        <f t="shared" si="7"/>
        <v>0</v>
      </c>
      <c r="Y50" s="52">
        <f t="shared" si="7"/>
        <v>42275940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260814050</v>
      </c>
      <c r="D6" s="18"/>
      <c r="E6" s="19">
        <v>326127195</v>
      </c>
      <c r="F6" s="20">
        <v>326127195</v>
      </c>
      <c r="G6" s="20">
        <v>260167447</v>
      </c>
      <c r="H6" s="20">
        <v>-24277791</v>
      </c>
      <c r="I6" s="20">
        <v>3335868</v>
      </c>
      <c r="J6" s="20">
        <v>239225524</v>
      </c>
      <c r="K6" s="20">
        <v>-5389320</v>
      </c>
      <c r="L6" s="20">
        <v>-19255885</v>
      </c>
      <c r="M6" s="20">
        <v>3158612</v>
      </c>
      <c r="N6" s="20">
        <v>-21486593</v>
      </c>
      <c r="O6" s="20"/>
      <c r="P6" s="20"/>
      <c r="Q6" s="20"/>
      <c r="R6" s="20"/>
      <c r="S6" s="20"/>
      <c r="T6" s="20"/>
      <c r="U6" s="20"/>
      <c r="V6" s="20"/>
      <c r="W6" s="20">
        <v>217738931</v>
      </c>
      <c r="X6" s="20">
        <v>269154233</v>
      </c>
      <c r="Y6" s="20">
        <v>-51415302</v>
      </c>
      <c r="Z6" s="21">
        <v>-19.102542593116116</v>
      </c>
      <c r="AA6" s="22">
        <v>326127195</v>
      </c>
    </row>
    <row r="7" spans="1:27" x14ac:dyDescent="0.25">
      <c r="A7" s="23" t="s">
        <v>35</v>
      </c>
      <c r="B7" s="17" t="s">
        <v>32</v>
      </c>
      <c r="C7" s="18">
        <v>430273181</v>
      </c>
      <c r="D7" s="18"/>
      <c r="E7" s="19">
        <v>413217154</v>
      </c>
      <c r="F7" s="20">
        <v>413217154</v>
      </c>
      <c r="G7" s="20">
        <v>493948503</v>
      </c>
      <c r="H7" s="20">
        <v>4140760</v>
      </c>
      <c r="I7" s="20">
        <v>14902755</v>
      </c>
      <c r="J7" s="20">
        <v>512992018</v>
      </c>
      <c r="K7" s="20">
        <v>12326082</v>
      </c>
      <c r="L7" s="20">
        <v>14289347</v>
      </c>
      <c r="M7" s="20">
        <v>19871093</v>
      </c>
      <c r="N7" s="20">
        <v>46486522</v>
      </c>
      <c r="O7" s="20"/>
      <c r="P7" s="20"/>
      <c r="Q7" s="20"/>
      <c r="R7" s="20"/>
      <c r="S7" s="20"/>
      <c r="T7" s="20"/>
      <c r="U7" s="20"/>
      <c r="V7" s="20"/>
      <c r="W7" s="20">
        <v>559478540</v>
      </c>
      <c r="X7" s="20">
        <v>405357570</v>
      </c>
      <c r="Y7" s="20">
        <v>154120970</v>
      </c>
      <c r="Z7" s="21">
        <v>38.020992182284893</v>
      </c>
      <c r="AA7" s="22">
        <v>413217154</v>
      </c>
    </row>
    <row r="8" spans="1:27" x14ac:dyDescent="0.25">
      <c r="A8" s="23" t="s">
        <v>36</v>
      </c>
      <c r="B8" s="17" t="s">
        <v>32</v>
      </c>
      <c r="C8" s="18">
        <v>-454109</v>
      </c>
      <c r="D8" s="18"/>
      <c r="E8" s="19">
        <v>-393386</v>
      </c>
      <c r="F8" s="20">
        <v>-393386</v>
      </c>
      <c r="G8" s="20">
        <v>-454109</v>
      </c>
      <c r="H8" s="20"/>
      <c r="I8" s="20"/>
      <c r="J8" s="20">
        <v>-454109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-454109</v>
      </c>
      <c r="X8" s="20">
        <v>-393386</v>
      </c>
      <c r="Y8" s="20">
        <v>-60723</v>
      </c>
      <c r="Z8" s="21">
        <v>15.435983995363333</v>
      </c>
      <c r="AA8" s="22">
        <v>-393386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493591</v>
      </c>
      <c r="D10" s="18"/>
      <c r="E10" s="19">
        <v>21520579</v>
      </c>
      <c r="F10" s="20">
        <v>21520579</v>
      </c>
      <c r="G10" s="20">
        <v>16307237</v>
      </c>
      <c r="H10" s="20">
        <v>-7044965</v>
      </c>
      <c r="I10" s="20"/>
      <c r="J10" s="20">
        <v>9262272</v>
      </c>
      <c r="K10" s="20">
        <v>1491577</v>
      </c>
      <c r="L10" s="20">
        <v>771062</v>
      </c>
      <c r="M10" s="20"/>
      <c r="N10" s="20">
        <v>2262639</v>
      </c>
      <c r="O10" s="20"/>
      <c r="P10" s="20"/>
      <c r="Q10" s="20"/>
      <c r="R10" s="20"/>
      <c r="S10" s="20"/>
      <c r="T10" s="20"/>
      <c r="U10" s="20"/>
      <c r="V10" s="20"/>
      <c r="W10" s="20">
        <v>11524911</v>
      </c>
      <c r="X10" s="20">
        <v>15026106</v>
      </c>
      <c r="Y10" s="20">
        <v>-3501195</v>
      </c>
      <c r="Z10" s="21">
        <v>-23.300747379261132</v>
      </c>
      <c r="AA10" s="22">
        <v>21520579</v>
      </c>
    </row>
    <row r="11" spans="1:27" x14ac:dyDescent="0.25">
      <c r="A11" s="23" t="s">
        <v>39</v>
      </c>
      <c r="B11" s="17" t="s">
        <v>32</v>
      </c>
      <c r="C11" s="18">
        <v>60261726</v>
      </c>
      <c r="D11" s="18"/>
      <c r="E11" s="19">
        <v>49064953</v>
      </c>
      <c r="F11" s="20">
        <v>49064953</v>
      </c>
      <c r="G11" s="24">
        <v>53148312</v>
      </c>
      <c r="H11" s="24">
        <v>4230301</v>
      </c>
      <c r="I11" s="24">
        <v>-1070276</v>
      </c>
      <c r="J11" s="20">
        <v>56308337</v>
      </c>
      <c r="K11" s="24">
        <v>1309349</v>
      </c>
      <c r="L11" s="24">
        <v>-1186222</v>
      </c>
      <c r="M11" s="20">
        <v>308602</v>
      </c>
      <c r="N11" s="24">
        <v>431729</v>
      </c>
      <c r="O11" s="24"/>
      <c r="P11" s="24"/>
      <c r="Q11" s="20"/>
      <c r="R11" s="24"/>
      <c r="S11" s="24"/>
      <c r="T11" s="20"/>
      <c r="U11" s="24"/>
      <c r="V11" s="24"/>
      <c r="W11" s="24">
        <v>56740066</v>
      </c>
      <c r="X11" s="20">
        <v>49064953</v>
      </c>
      <c r="Y11" s="24">
        <v>7675113</v>
      </c>
      <c r="Z11" s="25">
        <v>15.642760322220219</v>
      </c>
      <c r="AA11" s="26">
        <v>49064953</v>
      </c>
    </row>
    <row r="12" spans="1:27" x14ac:dyDescent="0.25">
      <c r="A12" s="23" t="s">
        <v>40</v>
      </c>
      <c r="B12" s="17" t="s">
        <v>32</v>
      </c>
      <c r="C12" s="18">
        <v>-4640424</v>
      </c>
      <c r="D12" s="18"/>
      <c r="E12" s="19">
        <v>-4640424</v>
      </c>
      <c r="F12" s="20">
        <v>-4640424</v>
      </c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>
        <v>-4640424</v>
      </c>
      <c r="Y12" s="20"/>
      <c r="Z12" s="21"/>
      <c r="AA12" s="22">
        <v>-4640424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746748015</v>
      </c>
      <c r="D13" s="29">
        <f>SUM(D6:D12)</f>
        <v>0</v>
      </c>
      <c r="E13" s="30">
        <f t="shared" si="0"/>
        <v>804896071</v>
      </c>
      <c r="F13" s="31">
        <f t="shared" si="0"/>
        <v>804896071</v>
      </c>
      <c r="G13" s="31">
        <f t="shared" si="0"/>
        <v>818476966</v>
      </c>
      <c r="H13" s="31">
        <f t="shared" si="0"/>
        <v>-22951695</v>
      </c>
      <c r="I13" s="31">
        <f t="shared" si="0"/>
        <v>17168347</v>
      </c>
      <c r="J13" s="31">
        <f t="shared" si="0"/>
        <v>812693618</v>
      </c>
      <c r="K13" s="31">
        <f t="shared" si="0"/>
        <v>9737688</v>
      </c>
      <c r="L13" s="31">
        <f t="shared" si="0"/>
        <v>-5381698</v>
      </c>
      <c r="M13" s="31">
        <f t="shared" si="0"/>
        <v>23338307</v>
      </c>
      <c r="N13" s="31">
        <f t="shared" si="0"/>
        <v>27694297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840387915</v>
      </c>
      <c r="X13" s="31">
        <f t="shared" si="0"/>
        <v>733569052</v>
      </c>
      <c r="Y13" s="31">
        <f t="shared" si="0"/>
        <v>106818863</v>
      </c>
      <c r="Z13" s="32">
        <f>+IF(X13&lt;&gt;0,+(Y13/X13)*100,0)</f>
        <v>14.561528012771182</v>
      </c>
      <c r="AA13" s="33">
        <f>SUM(AA6:AA12)</f>
        <v>804896071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198472865</v>
      </c>
      <c r="D17" s="18"/>
      <c r="E17" s="19">
        <v>152263661</v>
      </c>
      <c r="F17" s="20">
        <v>152263661</v>
      </c>
      <c r="G17" s="24">
        <v>140135907</v>
      </c>
      <c r="H17" s="24">
        <v>-1042545</v>
      </c>
      <c r="I17" s="24">
        <v>1259532</v>
      </c>
      <c r="J17" s="20">
        <v>140352894</v>
      </c>
      <c r="K17" s="24">
        <v>7937041</v>
      </c>
      <c r="L17" s="24"/>
      <c r="M17" s="20">
        <v>2511150</v>
      </c>
      <c r="N17" s="24">
        <v>10448191</v>
      </c>
      <c r="O17" s="24"/>
      <c r="P17" s="24"/>
      <c r="Q17" s="20"/>
      <c r="R17" s="24"/>
      <c r="S17" s="24"/>
      <c r="T17" s="20"/>
      <c r="U17" s="24"/>
      <c r="V17" s="24"/>
      <c r="W17" s="24">
        <v>150801085</v>
      </c>
      <c r="X17" s="20">
        <v>145601567</v>
      </c>
      <c r="Y17" s="24">
        <v>5199518</v>
      </c>
      <c r="Z17" s="25">
        <v>3.5710590944395535</v>
      </c>
      <c r="AA17" s="26">
        <v>152263661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198472865</v>
      </c>
      <c r="D25" s="29">
        <f t="shared" ref="D25:Y25" si="1">SUM(D15:D24)</f>
        <v>0</v>
      </c>
      <c r="E25" s="35">
        <f t="shared" si="1"/>
        <v>152263661</v>
      </c>
      <c r="F25" s="36">
        <f t="shared" si="1"/>
        <v>152263661</v>
      </c>
      <c r="G25" s="36">
        <f t="shared" si="1"/>
        <v>140135907</v>
      </c>
      <c r="H25" s="36">
        <f t="shared" si="1"/>
        <v>-1042545</v>
      </c>
      <c r="I25" s="36">
        <f t="shared" si="1"/>
        <v>1259532</v>
      </c>
      <c r="J25" s="36">
        <f t="shared" si="1"/>
        <v>140352894</v>
      </c>
      <c r="K25" s="36">
        <f t="shared" si="1"/>
        <v>7937041</v>
      </c>
      <c r="L25" s="36">
        <f t="shared" si="1"/>
        <v>0</v>
      </c>
      <c r="M25" s="36">
        <f t="shared" si="1"/>
        <v>2511150</v>
      </c>
      <c r="N25" s="36">
        <f t="shared" si="1"/>
        <v>10448191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150801085</v>
      </c>
      <c r="X25" s="36">
        <f t="shared" si="1"/>
        <v>145601567</v>
      </c>
      <c r="Y25" s="36">
        <f t="shared" si="1"/>
        <v>5199518</v>
      </c>
      <c r="Z25" s="37">
        <f>+IF(X25&lt;&gt;0,+(Y25/X25)*100,0)</f>
        <v>3.5710590944395535</v>
      </c>
      <c r="AA25" s="38">
        <f>SUM(AA15:AA24)</f>
        <v>152263661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945220880</v>
      </c>
      <c r="D26" s="29">
        <f>+D13+D25</f>
        <v>0</v>
      </c>
      <c r="E26" s="30">
        <f t="shared" si="2"/>
        <v>957159732</v>
      </c>
      <c r="F26" s="31">
        <f t="shared" si="2"/>
        <v>957159732</v>
      </c>
      <c r="G26" s="31">
        <f t="shared" si="2"/>
        <v>958612873</v>
      </c>
      <c r="H26" s="31">
        <f t="shared" si="2"/>
        <v>-23994240</v>
      </c>
      <c r="I26" s="31">
        <f t="shared" si="2"/>
        <v>18427879</v>
      </c>
      <c r="J26" s="31">
        <f t="shared" si="2"/>
        <v>953046512</v>
      </c>
      <c r="K26" s="31">
        <f t="shared" si="2"/>
        <v>17674729</v>
      </c>
      <c r="L26" s="31">
        <f t="shared" si="2"/>
        <v>-5381698</v>
      </c>
      <c r="M26" s="31">
        <f t="shared" si="2"/>
        <v>25849457</v>
      </c>
      <c r="N26" s="31">
        <f t="shared" si="2"/>
        <v>38142488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991189000</v>
      </c>
      <c r="X26" s="31">
        <f t="shared" si="2"/>
        <v>879170619</v>
      </c>
      <c r="Y26" s="31">
        <f t="shared" si="2"/>
        <v>112018381</v>
      </c>
      <c r="Z26" s="32">
        <f>+IF(X26&lt;&gt;0,+(Y26/X26)*100,0)</f>
        <v>12.741369943346569</v>
      </c>
      <c r="AA26" s="33">
        <f>+AA13+AA25</f>
        <v>957159732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-2291543</v>
      </c>
      <c r="D31" s="18"/>
      <c r="E31" s="19">
        <v>-2285229</v>
      </c>
      <c r="F31" s="20">
        <v>-2285229</v>
      </c>
      <c r="G31" s="20">
        <v>-2292777</v>
      </c>
      <c r="H31" s="20">
        <v>-1223</v>
      </c>
      <c r="I31" s="20">
        <v>-1594</v>
      </c>
      <c r="J31" s="20">
        <v>-2295594</v>
      </c>
      <c r="K31" s="20">
        <v>-840</v>
      </c>
      <c r="L31" s="20">
        <v>-1463</v>
      </c>
      <c r="M31" s="20">
        <v>-546</v>
      </c>
      <c r="N31" s="20">
        <v>-2849</v>
      </c>
      <c r="O31" s="20"/>
      <c r="P31" s="20"/>
      <c r="Q31" s="20"/>
      <c r="R31" s="20"/>
      <c r="S31" s="20"/>
      <c r="T31" s="20"/>
      <c r="U31" s="20"/>
      <c r="V31" s="20"/>
      <c r="W31" s="20">
        <v>-2298443</v>
      </c>
      <c r="X31" s="20">
        <v>-2285229</v>
      </c>
      <c r="Y31" s="20">
        <v>-13214</v>
      </c>
      <c r="Z31" s="21">
        <v>0.57823526657503477</v>
      </c>
      <c r="AA31" s="22">
        <v>-2285229</v>
      </c>
    </row>
    <row r="32" spans="1:27" x14ac:dyDescent="0.25">
      <c r="A32" s="23" t="s">
        <v>59</v>
      </c>
      <c r="B32" s="17" t="s">
        <v>32</v>
      </c>
      <c r="C32" s="18">
        <v>36362942</v>
      </c>
      <c r="D32" s="18"/>
      <c r="E32" s="19">
        <v>45342234</v>
      </c>
      <c r="F32" s="20">
        <v>45342234</v>
      </c>
      <c r="G32" s="20">
        <v>26433367</v>
      </c>
      <c r="H32" s="20">
        <v>-18741375</v>
      </c>
      <c r="I32" s="20">
        <v>-415766</v>
      </c>
      <c r="J32" s="20">
        <v>7276226</v>
      </c>
      <c r="K32" s="20">
        <v>1150801</v>
      </c>
      <c r="L32" s="20">
        <v>-23147762</v>
      </c>
      <c r="M32" s="20">
        <v>532163</v>
      </c>
      <c r="N32" s="20">
        <v>-21464798</v>
      </c>
      <c r="O32" s="20"/>
      <c r="P32" s="20"/>
      <c r="Q32" s="20"/>
      <c r="R32" s="20"/>
      <c r="S32" s="20"/>
      <c r="T32" s="20"/>
      <c r="U32" s="20"/>
      <c r="V32" s="20"/>
      <c r="W32" s="20">
        <v>-14188572</v>
      </c>
      <c r="X32" s="20">
        <v>40341359</v>
      </c>
      <c r="Y32" s="20">
        <v>-54529931</v>
      </c>
      <c r="Z32" s="21">
        <v>-135.1712791827365</v>
      </c>
      <c r="AA32" s="22">
        <v>45342234</v>
      </c>
    </row>
    <row r="33" spans="1:27" x14ac:dyDescent="0.25">
      <c r="A33" s="23" t="s">
        <v>60</v>
      </c>
      <c r="B33" s="17" t="s">
        <v>32</v>
      </c>
      <c r="C33" s="18">
        <v>-148789492</v>
      </c>
      <c r="D33" s="18"/>
      <c r="E33" s="19">
        <v>-93462949</v>
      </c>
      <c r="F33" s="20">
        <v>-93462949</v>
      </c>
      <c r="G33" s="20">
        <v>-136872853</v>
      </c>
      <c r="H33" s="20">
        <v>-14565819</v>
      </c>
      <c r="I33" s="20"/>
      <c r="J33" s="20">
        <v>-151438672</v>
      </c>
      <c r="K33" s="20">
        <v>-6781639</v>
      </c>
      <c r="L33" s="20"/>
      <c r="M33" s="20">
        <v>-3241265</v>
      </c>
      <c r="N33" s="20">
        <v>-10022904</v>
      </c>
      <c r="O33" s="20"/>
      <c r="P33" s="20"/>
      <c r="Q33" s="20"/>
      <c r="R33" s="20"/>
      <c r="S33" s="20"/>
      <c r="T33" s="20"/>
      <c r="U33" s="20"/>
      <c r="V33" s="20"/>
      <c r="W33" s="20">
        <v>-161461576</v>
      </c>
      <c r="X33" s="20">
        <v>-95282215</v>
      </c>
      <c r="Y33" s="20">
        <v>-66179361</v>
      </c>
      <c r="Z33" s="21">
        <v>69.45615296621726</v>
      </c>
      <c r="AA33" s="22">
        <v>-93462949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126536020</v>
      </c>
      <c r="D35" s="18"/>
      <c r="E35" s="19">
        <v>117046316</v>
      </c>
      <c r="F35" s="20">
        <v>117046316</v>
      </c>
      <c r="G35" s="20">
        <v>129621912</v>
      </c>
      <c r="H35" s="20">
        <v>1377913</v>
      </c>
      <c r="I35" s="20">
        <v>1334156</v>
      </c>
      <c r="J35" s="20">
        <v>132333981</v>
      </c>
      <c r="K35" s="20">
        <v>1043698</v>
      </c>
      <c r="L35" s="20">
        <v>1147971</v>
      </c>
      <c r="M35" s="20">
        <v>1916334</v>
      </c>
      <c r="N35" s="20">
        <v>4108003</v>
      </c>
      <c r="O35" s="20"/>
      <c r="P35" s="20"/>
      <c r="Q35" s="20"/>
      <c r="R35" s="20"/>
      <c r="S35" s="20"/>
      <c r="T35" s="20"/>
      <c r="U35" s="20"/>
      <c r="V35" s="20"/>
      <c r="W35" s="20">
        <v>136441984</v>
      </c>
      <c r="X35" s="20">
        <v>117046316</v>
      </c>
      <c r="Y35" s="20">
        <v>19395668</v>
      </c>
      <c r="Z35" s="21">
        <v>16.570934193264144</v>
      </c>
      <c r="AA35" s="22">
        <v>117046316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11817927</v>
      </c>
      <c r="D37" s="29">
        <f t="shared" ref="D37:Y37" si="3">SUM(D29:D36)</f>
        <v>0</v>
      </c>
      <c r="E37" s="30">
        <f t="shared" si="3"/>
        <v>66640372</v>
      </c>
      <c r="F37" s="31">
        <f t="shared" si="3"/>
        <v>66640372</v>
      </c>
      <c r="G37" s="31">
        <f t="shared" si="3"/>
        <v>16889649</v>
      </c>
      <c r="H37" s="31">
        <f t="shared" si="3"/>
        <v>-31930504</v>
      </c>
      <c r="I37" s="31">
        <f t="shared" si="3"/>
        <v>916796</v>
      </c>
      <c r="J37" s="31">
        <f t="shared" si="3"/>
        <v>-14124059</v>
      </c>
      <c r="K37" s="31">
        <f t="shared" si="3"/>
        <v>-4587980</v>
      </c>
      <c r="L37" s="31">
        <f t="shared" si="3"/>
        <v>-22001254</v>
      </c>
      <c r="M37" s="31">
        <f t="shared" si="3"/>
        <v>-793314</v>
      </c>
      <c r="N37" s="31">
        <f t="shared" si="3"/>
        <v>-27382548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-41506607</v>
      </c>
      <c r="X37" s="31">
        <f t="shared" si="3"/>
        <v>59820231</v>
      </c>
      <c r="Y37" s="31">
        <f t="shared" si="3"/>
        <v>-101326838</v>
      </c>
      <c r="Z37" s="32">
        <f>+IF(X37&lt;&gt;0,+(Y37/X37)*100,0)</f>
        <v>-169.38556790260472</v>
      </c>
      <c r="AA37" s="33">
        <f>SUM(AA29:AA36)</f>
        <v>66640372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11817927</v>
      </c>
      <c r="D44" s="29">
        <f>+D37+D43</f>
        <v>0</v>
      </c>
      <c r="E44" s="30">
        <f t="shared" si="5"/>
        <v>66640372</v>
      </c>
      <c r="F44" s="31">
        <f t="shared" si="5"/>
        <v>66640372</v>
      </c>
      <c r="G44" s="31">
        <f t="shared" si="5"/>
        <v>16889649</v>
      </c>
      <c r="H44" s="31">
        <f t="shared" si="5"/>
        <v>-31930504</v>
      </c>
      <c r="I44" s="31">
        <f t="shared" si="5"/>
        <v>916796</v>
      </c>
      <c r="J44" s="31">
        <f t="shared" si="5"/>
        <v>-14124059</v>
      </c>
      <c r="K44" s="31">
        <f t="shared" si="5"/>
        <v>-4587980</v>
      </c>
      <c r="L44" s="31">
        <f t="shared" si="5"/>
        <v>-22001254</v>
      </c>
      <c r="M44" s="31">
        <f t="shared" si="5"/>
        <v>-793314</v>
      </c>
      <c r="N44" s="31">
        <f t="shared" si="5"/>
        <v>-27382548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-41506607</v>
      </c>
      <c r="X44" s="31">
        <f t="shared" si="5"/>
        <v>59820231</v>
      </c>
      <c r="Y44" s="31">
        <f t="shared" si="5"/>
        <v>-101326838</v>
      </c>
      <c r="Z44" s="32">
        <f>+IF(X44&lt;&gt;0,+(Y44/X44)*100,0)</f>
        <v>-169.38556790260472</v>
      </c>
      <c r="AA44" s="33">
        <f>+AA37+AA43</f>
        <v>66640372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933402953</v>
      </c>
      <c r="D45" s="42">
        <f t="shared" si="6"/>
        <v>0</v>
      </c>
      <c r="E45" s="43">
        <f t="shared" si="6"/>
        <v>890519360</v>
      </c>
      <c r="F45" s="44">
        <f t="shared" si="6"/>
        <v>890519360</v>
      </c>
      <c r="G45" s="44">
        <f t="shared" si="6"/>
        <v>941723224</v>
      </c>
      <c r="H45" s="44">
        <f t="shared" si="6"/>
        <v>7936264</v>
      </c>
      <c r="I45" s="44">
        <f t="shared" si="6"/>
        <v>17511083</v>
      </c>
      <c r="J45" s="44">
        <f t="shared" si="6"/>
        <v>967170571</v>
      </c>
      <c r="K45" s="44">
        <f t="shared" si="6"/>
        <v>22262709</v>
      </c>
      <c r="L45" s="44">
        <f t="shared" si="6"/>
        <v>16619556</v>
      </c>
      <c r="M45" s="44">
        <f t="shared" si="6"/>
        <v>26642771</v>
      </c>
      <c r="N45" s="44">
        <f t="shared" si="6"/>
        <v>65525036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1032695607</v>
      </c>
      <c r="X45" s="44">
        <f t="shared" si="6"/>
        <v>819350388</v>
      </c>
      <c r="Y45" s="44">
        <f t="shared" si="6"/>
        <v>213345219</v>
      </c>
      <c r="Z45" s="45">
        <f>+IF(X45&lt;&gt;0,+(Y45/X45)*100,0)</f>
        <v>26.038337459114015</v>
      </c>
      <c r="AA45" s="46">
        <f>+AA26-AA44</f>
        <v>890519360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418645159</v>
      </c>
      <c r="D47" s="18"/>
      <c r="E47" s="19">
        <v>314519788</v>
      </c>
      <c r="F47" s="20">
        <v>314519788</v>
      </c>
      <c r="G47" s="20">
        <v>413695731</v>
      </c>
      <c r="H47" s="20">
        <v>-34796580</v>
      </c>
      <c r="I47" s="20">
        <v>14424864</v>
      </c>
      <c r="J47" s="20">
        <v>393324015</v>
      </c>
      <c r="K47" s="20">
        <v>18413377</v>
      </c>
      <c r="L47" s="20">
        <v>13667093</v>
      </c>
      <c r="M47" s="20">
        <v>25034185</v>
      </c>
      <c r="N47" s="20">
        <v>57114655</v>
      </c>
      <c r="O47" s="20"/>
      <c r="P47" s="20"/>
      <c r="Q47" s="20"/>
      <c r="R47" s="20"/>
      <c r="S47" s="20"/>
      <c r="T47" s="20"/>
      <c r="U47" s="20"/>
      <c r="V47" s="20"/>
      <c r="W47" s="20">
        <v>450438670</v>
      </c>
      <c r="X47" s="20">
        <v>243350818</v>
      </c>
      <c r="Y47" s="20">
        <v>207087852</v>
      </c>
      <c r="Z47" s="47">
        <v>85.098481978392201</v>
      </c>
      <c r="AA47" s="22">
        <v>314519788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418645159</v>
      </c>
      <c r="D50" s="50">
        <f t="shared" ref="D50:Y50" si="7">SUM(D47:D49)</f>
        <v>0</v>
      </c>
      <c r="E50" s="51">
        <f t="shared" si="7"/>
        <v>314519788</v>
      </c>
      <c r="F50" s="52">
        <f t="shared" si="7"/>
        <v>314519788</v>
      </c>
      <c r="G50" s="52">
        <f t="shared" si="7"/>
        <v>413695731</v>
      </c>
      <c r="H50" s="52">
        <f t="shared" si="7"/>
        <v>-34796580</v>
      </c>
      <c r="I50" s="52">
        <f t="shared" si="7"/>
        <v>14424864</v>
      </c>
      <c r="J50" s="52">
        <f t="shared" si="7"/>
        <v>393324015</v>
      </c>
      <c r="K50" s="52">
        <f t="shared" si="7"/>
        <v>18413377</v>
      </c>
      <c r="L50" s="52">
        <f t="shared" si="7"/>
        <v>13667093</v>
      </c>
      <c r="M50" s="52">
        <f t="shared" si="7"/>
        <v>25034185</v>
      </c>
      <c r="N50" s="52">
        <f t="shared" si="7"/>
        <v>57114655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450438670</v>
      </c>
      <c r="X50" s="52">
        <f t="shared" si="7"/>
        <v>243350818</v>
      </c>
      <c r="Y50" s="52">
        <f t="shared" si="7"/>
        <v>207087852</v>
      </c>
      <c r="Z50" s="53">
        <f>+IF(X50&lt;&gt;0,+(Y50/X50)*100,0)</f>
        <v>85.098481978392201</v>
      </c>
      <c r="AA50" s="54">
        <f>SUM(AA47:AA49)</f>
        <v>314519788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-85425296</v>
      </c>
      <c r="D6" s="18"/>
      <c r="E6" s="19">
        <v>-61697618</v>
      </c>
      <c r="F6" s="20">
        <v>-61697618</v>
      </c>
      <c r="G6" s="20">
        <v>-84993042</v>
      </c>
      <c r="H6" s="20">
        <v>161449</v>
      </c>
      <c r="I6" s="20">
        <v>-2698702</v>
      </c>
      <c r="J6" s="20">
        <v>-87530295</v>
      </c>
      <c r="K6" s="20">
        <v>-8429392</v>
      </c>
      <c r="L6" s="20">
        <v>7786555</v>
      </c>
      <c r="M6" s="20">
        <v>-13964017</v>
      </c>
      <c r="N6" s="20">
        <v>-14606854</v>
      </c>
      <c r="O6" s="20"/>
      <c r="P6" s="20"/>
      <c r="Q6" s="20"/>
      <c r="R6" s="20"/>
      <c r="S6" s="20"/>
      <c r="T6" s="20"/>
      <c r="U6" s="20"/>
      <c r="V6" s="20"/>
      <c r="W6" s="20">
        <v>-102137149</v>
      </c>
      <c r="X6" s="20">
        <v>-66682614</v>
      </c>
      <c r="Y6" s="20">
        <v>-35454535</v>
      </c>
      <c r="Z6" s="21">
        <v>53.169083923434677</v>
      </c>
      <c r="AA6" s="22">
        <v>-61697618</v>
      </c>
    </row>
    <row r="7" spans="1:27" x14ac:dyDescent="0.25">
      <c r="A7" s="23" t="s">
        <v>35</v>
      </c>
      <c r="B7" s="17" t="s">
        <v>32</v>
      </c>
      <c r="C7" s="18">
        <v>-8064279</v>
      </c>
      <c r="D7" s="18"/>
      <c r="E7" s="19">
        <v>-13636085</v>
      </c>
      <c r="F7" s="20">
        <v>-13636085</v>
      </c>
      <c r="G7" s="20">
        <v>-15277306</v>
      </c>
      <c r="H7" s="20">
        <v>13909951</v>
      </c>
      <c r="I7" s="20">
        <v>1270891</v>
      </c>
      <c r="J7" s="20">
        <v>-96464</v>
      </c>
      <c r="K7" s="20">
        <v>1121390</v>
      </c>
      <c r="L7" s="20">
        <v>1708103</v>
      </c>
      <c r="M7" s="20">
        <v>4539418</v>
      </c>
      <c r="N7" s="20">
        <v>7368911</v>
      </c>
      <c r="O7" s="20"/>
      <c r="P7" s="20"/>
      <c r="Q7" s="20"/>
      <c r="R7" s="20"/>
      <c r="S7" s="20"/>
      <c r="T7" s="20"/>
      <c r="U7" s="20"/>
      <c r="V7" s="20"/>
      <c r="W7" s="20">
        <v>7272447</v>
      </c>
      <c r="X7" s="20">
        <v>7001467</v>
      </c>
      <c r="Y7" s="20">
        <v>270980</v>
      </c>
      <c r="Z7" s="21">
        <v>3.8703317461897626</v>
      </c>
      <c r="AA7" s="22">
        <v>-13636085</v>
      </c>
    </row>
    <row r="8" spans="1:27" x14ac:dyDescent="0.25">
      <c r="A8" s="23" t="s">
        <v>36</v>
      </c>
      <c r="B8" s="17" t="s">
        <v>32</v>
      </c>
      <c r="C8" s="18">
        <v>7009450</v>
      </c>
      <c r="D8" s="18"/>
      <c r="E8" s="19">
        <v>976100</v>
      </c>
      <c r="F8" s="20">
        <v>976100</v>
      </c>
      <c r="G8" s="20">
        <v>976100</v>
      </c>
      <c r="H8" s="20">
        <v>6033350</v>
      </c>
      <c r="I8" s="20"/>
      <c r="J8" s="20">
        <v>7009450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7009450</v>
      </c>
      <c r="X8" s="20">
        <v>976100</v>
      </c>
      <c r="Y8" s="20">
        <v>6033350</v>
      </c>
      <c r="Z8" s="21">
        <v>618.10777584263917</v>
      </c>
      <c r="AA8" s="22">
        <v>976100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-3254924</v>
      </c>
      <c r="D10" s="18"/>
      <c r="E10" s="19">
        <v>-3263869</v>
      </c>
      <c r="F10" s="20">
        <v>-3263869</v>
      </c>
      <c r="G10" s="20">
        <v>-4124053</v>
      </c>
      <c r="H10" s="20">
        <v>-757213</v>
      </c>
      <c r="I10" s="20">
        <v>207122</v>
      </c>
      <c r="J10" s="20">
        <v>-4674144</v>
      </c>
      <c r="K10" s="20">
        <v>-4300</v>
      </c>
      <c r="L10" s="20">
        <v>-156130</v>
      </c>
      <c r="M10" s="20">
        <v>-285468</v>
      </c>
      <c r="N10" s="20">
        <v>-445898</v>
      </c>
      <c r="O10" s="20"/>
      <c r="P10" s="20"/>
      <c r="Q10" s="20"/>
      <c r="R10" s="20"/>
      <c r="S10" s="20"/>
      <c r="T10" s="20"/>
      <c r="U10" s="20"/>
      <c r="V10" s="20"/>
      <c r="W10" s="20">
        <v>-5120042</v>
      </c>
      <c r="X10" s="20">
        <v>-3039145</v>
      </c>
      <c r="Y10" s="20">
        <v>-2080897</v>
      </c>
      <c r="Z10" s="21">
        <v>68.469816346373733</v>
      </c>
      <c r="AA10" s="22">
        <v>-3263869</v>
      </c>
    </row>
    <row r="11" spans="1:27" x14ac:dyDescent="0.25">
      <c r="A11" s="23" t="s">
        <v>39</v>
      </c>
      <c r="B11" s="17" t="s">
        <v>32</v>
      </c>
      <c r="C11" s="18">
        <v>73806862</v>
      </c>
      <c r="D11" s="18"/>
      <c r="E11" s="19">
        <v>62406257</v>
      </c>
      <c r="F11" s="20">
        <v>62406257</v>
      </c>
      <c r="G11" s="24">
        <v>74681230</v>
      </c>
      <c r="H11" s="24">
        <v>1073344</v>
      </c>
      <c r="I11" s="24">
        <v>2505939</v>
      </c>
      <c r="J11" s="20">
        <v>78260513</v>
      </c>
      <c r="K11" s="24">
        <v>2650835</v>
      </c>
      <c r="L11" s="24">
        <v>1534327</v>
      </c>
      <c r="M11" s="20">
        <v>2318294</v>
      </c>
      <c r="N11" s="24">
        <v>6503456</v>
      </c>
      <c r="O11" s="24"/>
      <c r="P11" s="24"/>
      <c r="Q11" s="20"/>
      <c r="R11" s="24"/>
      <c r="S11" s="24"/>
      <c r="T11" s="20"/>
      <c r="U11" s="24"/>
      <c r="V11" s="24"/>
      <c r="W11" s="24">
        <v>84763969</v>
      </c>
      <c r="X11" s="20">
        <v>62406257</v>
      </c>
      <c r="Y11" s="24">
        <v>22357712</v>
      </c>
      <c r="Z11" s="25">
        <v>35.82607429892807</v>
      </c>
      <c r="AA11" s="26">
        <v>62406257</v>
      </c>
    </row>
    <row r="12" spans="1:27" x14ac:dyDescent="0.25">
      <c r="A12" s="23" t="s">
        <v>40</v>
      </c>
      <c r="B12" s="17" t="s">
        <v>32</v>
      </c>
      <c r="C12" s="18">
        <v>-1275779</v>
      </c>
      <c r="D12" s="18"/>
      <c r="E12" s="19">
        <v>-1275779</v>
      </c>
      <c r="F12" s="20">
        <v>-1275779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-1275779</v>
      </c>
      <c r="Y12" s="20"/>
      <c r="Z12" s="21"/>
      <c r="AA12" s="22">
        <v>-1275779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-17203966</v>
      </c>
      <c r="D13" s="29">
        <f>SUM(D6:D12)</f>
        <v>0</v>
      </c>
      <c r="E13" s="30">
        <f t="shared" si="0"/>
        <v>-16490994</v>
      </c>
      <c r="F13" s="31">
        <f t="shared" si="0"/>
        <v>-16490994</v>
      </c>
      <c r="G13" s="31">
        <f t="shared" si="0"/>
        <v>-30012850</v>
      </c>
      <c r="H13" s="31">
        <f t="shared" si="0"/>
        <v>20420881</v>
      </c>
      <c r="I13" s="31">
        <f t="shared" si="0"/>
        <v>1285250</v>
      </c>
      <c r="J13" s="31">
        <f t="shared" si="0"/>
        <v>-8306719</v>
      </c>
      <c r="K13" s="31">
        <f t="shared" si="0"/>
        <v>-4661467</v>
      </c>
      <c r="L13" s="31">
        <f t="shared" si="0"/>
        <v>10872855</v>
      </c>
      <c r="M13" s="31">
        <f t="shared" si="0"/>
        <v>-7391773</v>
      </c>
      <c r="N13" s="31">
        <f t="shared" si="0"/>
        <v>-1180385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-9487104</v>
      </c>
      <c r="X13" s="31">
        <f t="shared" si="0"/>
        <v>-613714</v>
      </c>
      <c r="Y13" s="31">
        <f t="shared" si="0"/>
        <v>-8873390</v>
      </c>
      <c r="Z13" s="32">
        <f>+IF(X13&lt;&gt;0,+(Y13/X13)*100,0)</f>
        <v>1445.8509989995341</v>
      </c>
      <c r="AA13" s="33">
        <f>SUM(AA6:AA12)</f>
        <v>-16490994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350829813</v>
      </c>
      <c r="D17" s="18"/>
      <c r="E17" s="19">
        <v>351983449</v>
      </c>
      <c r="F17" s="20">
        <v>351983449</v>
      </c>
      <c r="G17" s="24">
        <v>356216614</v>
      </c>
      <c r="H17" s="24">
        <v>-633688</v>
      </c>
      <c r="I17" s="24">
        <v>13722356</v>
      </c>
      <c r="J17" s="20">
        <v>369305282</v>
      </c>
      <c r="K17" s="24">
        <v>6838211</v>
      </c>
      <c r="L17" s="24">
        <v>5451765</v>
      </c>
      <c r="M17" s="20">
        <v>9663339</v>
      </c>
      <c r="N17" s="24">
        <v>21953315</v>
      </c>
      <c r="O17" s="24"/>
      <c r="P17" s="24"/>
      <c r="Q17" s="20"/>
      <c r="R17" s="24"/>
      <c r="S17" s="24"/>
      <c r="T17" s="20"/>
      <c r="U17" s="24"/>
      <c r="V17" s="24"/>
      <c r="W17" s="24">
        <v>391258597</v>
      </c>
      <c r="X17" s="20">
        <v>335514385</v>
      </c>
      <c r="Y17" s="24">
        <v>55744212</v>
      </c>
      <c r="Z17" s="25">
        <v>16.61455201093688</v>
      </c>
      <c r="AA17" s="26">
        <v>351983449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350829813</v>
      </c>
      <c r="D25" s="29">
        <f t="shared" ref="D25:Y25" si="1">SUM(D15:D24)</f>
        <v>0</v>
      </c>
      <c r="E25" s="35">
        <f t="shared" si="1"/>
        <v>351983449</v>
      </c>
      <c r="F25" s="36">
        <f t="shared" si="1"/>
        <v>351983449</v>
      </c>
      <c r="G25" s="36">
        <f t="shared" si="1"/>
        <v>356216614</v>
      </c>
      <c r="H25" s="36">
        <f t="shared" si="1"/>
        <v>-633688</v>
      </c>
      <c r="I25" s="36">
        <f t="shared" si="1"/>
        <v>13722356</v>
      </c>
      <c r="J25" s="36">
        <f t="shared" si="1"/>
        <v>369305282</v>
      </c>
      <c r="K25" s="36">
        <f t="shared" si="1"/>
        <v>6838211</v>
      </c>
      <c r="L25" s="36">
        <f t="shared" si="1"/>
        <v>5451765</v>
      </c>
      <c r="M25" s="36">
        <f t="shared" si="1"/>
        <v>9663339</v>
      </c>
      <c r="N25" s="36">
        <f t="shared" si="1"/>
        <v>21953315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391258597</v>
      </c>
      <c r="X25" s="36">
        <f t="shared" si="1"/>
        <v>335514385</v>
      </c>
      <c r="Y25" s="36">
        <f t="shared" si="1"/>
        <v>55744212</v>
      </c>
      <c r="Z25" s="37">
        <f>+IF(X25&lt;&gt;0,+(Y25/X25)*100,0)</f>
        <v>16.61455201093688</v>
      </c>
      <c r="AA25" s="38">
        <f>SUM(AA15:AA24)</f>
        <v>351983449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333625847</v>
      </c>
      <c r="D26" s="29">
        <f>+D13+D25</f>
        <v>0</v>
      </c>
      <c r="E26" s="30">
        <f t="shared" si="2"/>
        <v>335492455</v>
      </c>
      <c r="F26" s="31">
        <f t="shared" si="2"/>
        <v>335492455</v>
      </c>
      <c r="G26" s="31">
        <f t="shared" si="2"/>
        <v>326203764</v>
      </c>
      <c r="H26" s="31">
        <f t="shared" si="2"/>
        <v>19787193</v>
      </c>
      <c r="I26" s="31">
        <f t="shared" si="2"/>
        <v>15007606</v>
      </c>
      <c r="J26" s="31">
        <f t="shared" si="2"/>
        <v>360998563</v>
      </c>
      <c r="K26" s="31">
        <f t="shared" si="2"/>
        <v>2176744</v>
      </c>
      <c r="L26" s="31">
        <f t="shared" si="2"/>
        <v>16324620</v>
      </c>
      <c r="M26" s="31">
        <f t="shared" si="2"/>
        <v>2271566</v>
      </c>
      <c r="N26" s="31">
        <f t="shared" si="2"/>
        <v>20772930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381771493</v>
      </c>
      <c r="X26" s="31">
        <f t="shared" si="2"/>
        <v>334900671</v>
      </c>
      <c r="Y26" s="31">
        <f t="shared" si="2"/>
        <v>46870822</v>
      </c>
      <c r="Z26" s="32">
        <f>+IF(X26&lt;&gt;0,+(Y26/X26)*100,0)</f>
        <v>13.995439859838321</v>
      </c>
      <c r="AA26" s="33">
        <f>+AA13+AA25</f>
        <v>335492455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1065694</v>
      </c>
      <c r="D31" s="18"/>
      <c r="E31" s="19">
        <v>952057</v>
      </c>
      <c r="F31" s="20">
        <v>952057</v>
      </c>
      <c r="G31" s="20">
        <v>1075568</v>
      </c>
      <c r="H31" s="20">
        <v>18042</v>
      </c>
      <c r="I31" s="20">
        <v>23395</v>
      </c>
      <c r="J31" s="20">
        <v>1117005</v>
      </c>
      <c r="K31" s="20">
        <v>10662</v>
      </c>
      <c r="L31" s="20">
        <v>12548</v>
      </c>
      <c r="M31" s="20">
        <v>2745</v>
      </c>
      <c r="N31" s="20">
        <v>25955</v>
      </c>
      <c r="O31" s="20"/>
      <c r="P31" s="20"/>
      <c r="Q31" s="20"/>
      <c r="R31" s="20"/>
      <c r="S31" s="20"/>
      <c r="T31" s="20"/>
      <c r="U31" s="20"/>
      <c r="V31" s="20"/>
      <c r="W31" s="20">
        <v>1142960</v>
      </c>
      <c r="X31" s="20">
        <v>952057</v>
      </c>
      <c r="Y31" s="20">
        <v>190903</v>
      </c>
      <c r="Z31" s="21">
        <v>20.051635563837038</v>
      </c>
      <c r="AA31" s="22">
        <v>952057</v>
      </c>
    </row>
    <row r="32" spans="1:27" x14ac:dyDescent="0.25">
      <c r="A32" s="23" t="s">
        <v>59</v>
      </c>
      <c r="B32" s="17" t="s">
        <v>32</v>
      </c>
      <c r="C32" s="18">
        <v>2086186</v>
      </c>
      <c r="D32" s="18"/>
      <c r="E32" s="19">
        <v>-684850</v>
      </c>
      <c r="F32" s="20">
        <v>-684850</v>
      </c>
      <c r="G32" s="20">
        <v>-5206552</v>
      </c>
      <c r="H32" s="20">
        <v>-1187529</v>
      </c>
      <c r="I32" s="20">
        <v>950525</v>
      </c>
      <c r="J32" s="20">
        <v>-5443556</v>
      </c>
      <c r="K32" s="20">
        <v>1390036</v>
      </c>
      <c r="L32" s="20">
        <v>7360437</v>
      </c>
      <c r="M32" s="20">
        <v>-9252105</v>
      </c>
      <c r="N32" s="20">
        <v>-501632</v>
      </c>
      <c r="O32" s="20"/>
      <c r="P32" s="20"/>
      <c r="Q32" s="20"/>
      <c r="R32" s="20"/>
      <c r="S32" s="20"/>
      <c r="T32" s="20"/>
      <c r="U32" s="20"/>
      <c r="V32" s="20"/>
      <c r="W32" s="20">
        <v>-5945188</v>
      </c>
      <c r="X32" s="20">
        <v>-2344928</v>
      </c>
      <c r="Y32" s="20">
        <v>-3600260</v>
      </c>
      <c r="Z32" s="21">
        <v>153.53392513544125</v>
      </c>
      <c r="AA32" s="22">
        <v>-684850</v>
      </c>
    </row>
    <row r="33" spans="1:27" x14ac:dyDescent="0.25">
      <c r="A33" s="23" t="s">
        <v>60</v>
      </c>
      <c r="B33" s="17" t="s">
        <v>32</v>
      </c>
      <c r="C33" s="18">
        <v>-14181202</v>
      </c>
      <c r="D33" s="18"/>
      <c r="E33" s="19"/>
      <c r="F33" s="20"/>
      <c r="G33" s="20">
        <v>-17941045</v>
      </c>
      <c r="H33" s="20">
        <v>7030495</v>
      </c>
      <c r="I33" s="20">
        <v>-1463895</v>
      </c>
      <c r="J33" s="20">
        <v>-12374445</v>
      </c>
      <c r="K33" s="20">
        <v>-985811</v>
      </c>
      <c r="L33" s="20">
        <v>1205000</v>
      </c>
      <c r="M33" s="20">
        <v>-8750355</v>
      </c>
      <c r="N33" s="20">
        <v>-8531166</v>
      </c>
      <c r="O33" s="20"/>
      <c r="P33" s="20"/>
      <c r="Q33" s="20"/>
      <c r="R33" s="20"/>
      <c r="S33" s="20"/>
      <c r="T33" s="20"/>
      <c r="U33" s="20"/>
      <c r="V33" s="20"/>
      <c r="W33" s="20">
        <v>-20905611</v>
      </c>
      <c r="X33" s="20"/>
      <c r="Y33" s="20">
        <v>-20905611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40451061</v>
      </c>
      <c r="D35" s="18"/>
      <c r="E35" s="19">
        <v>38884362</v>
      </c>
      <c r="F35" s="20">
        <v>38884362</v>
      </c>
      <c r="G35" s="20">
        <v>41239899</v>
      </c>
      <c r="H35" s="20">
        <v>736396</v>
      </c>
      <c r="I35" s="20">
        <v>530059</v>
      </c>
      <c r="J35" s="20">
        <v>42506354</v>
      </c>
      <c r="K35" s="20">
        <v>653240</v>
      </c>
      <c r="L35" s="20">
        <v>746382</v>
      </c>
      <c r="M35" s="20">
        <v>1004214</v>
      </c>
      <c r="N35" s="20">
        <v>2403836</v>
      </c>
      <c r="O35" s="20"/>
      <c r="P35" s="20"/>
      <c r="Q35" s="20"/>
      <c r="R35" s="20"/>
      <c r="S35" s="20"/>
      <c r="T35" s="20"/>
      <c r="U35" s="20"/>
      <c r="V35" s="20"/>
      <c r="W35" s="20">
        <v>44910190</v>
      </c>
      <c r="X35" s="20">
        <v>37796882</v>
      </c>
      <c r="Y35" s="20">
        <v>7113308</v>
      </c>
      <c r="Z35" s="21">
        <v>18.819827519105942</v>
      </c>
      <c r="AA35" s="22">
        <v>38884362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29421739</v>
      </c>
      <c r="D37" s="29">
        <f t="shared" ref="D37:Y37" si="3">SUM(D29:D36)</f>
        <v>0</v>
      </c>
      <c r="E37" s="30">
        <f t="shared" si="3"/>
        <v>39151569</v>
      </c>
      <c r="F37" s="31">
        <f t="shared" si="3"/>
        <v>39151569</v>
      </c>
      <c r="G37" s="31">
        <f t="shared" si="3"/>
        <v>19167870</v>
      </c>
      <c r="H37" s="31">
        <f t="shared" si="3"/>
        <v>6597404</v>
      </c>
      <c r="I37" s="31">
        <f t="shared" si="3"/>
        <v>40084</v>
      </c>
      <c r="J37" s="31">
        <f t="shared" si="3"/>
        <v>25805358</v>
      </c>
      <c r="K37" s="31">
        <f t="shared" si="3"/>
        <v>1068127</v>
      </c>
      <c r="L37" s="31">
        <f t="shared" si="3"/>
        <v>9324367</v>
      </c>
      <c r="M37" s="31">
        <f t="shared" si="3"/>
        <v>-16995501</v>
      </c>
      <c r="N37" s="31">
        <f t="shared" si="3"/>
        <v>-6603007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19202351</v>
      </c>
      <c r="X37" s="31">
        <f t="shared" si="3"/>
        <v>36404011</v>
      </c>
      <c r="Y37" s="31">
        <f t="shared" si="3"/>
        <v>-17201660</v>
      </c>
      <c r="Z37" s="32">
        <f>+IF(X37&lt;&gt;0,+(Y37/X37)*100,0)</f>
        <v>-47.252100874269047</v>
      </c>
      <c r="AA37" s="33">
        <f>SUM(AA29:AA36)</f>
        <v>39151569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1355847</v>
      </c>
      <c r="D39" s="18"/>
      <c r="E39" s="19"/>
      <c r="F39" s="20"/>
      <c r="G39" s="20">
        <v>1355847</v>
      </c>
      <c r="H39" s="20"/>
      <c r="I39" s="20"/>
      <c r="J39" s="20">
        <v>1355847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1355847</v>
      </c>
      <c r="X39" s="20"/>
      <c r="Y39" s="20">
        <v>1355847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1355847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1355847</v>
      </c>
      <c r="H43" s="36">
        <f t="shared" si="4"/>
        <v>0</v>
      </c>
      <c r="I43" s="36">
        <f t="shared" si="4"/>
        <v>0</v>
      </c>
      <c r="J43" s="36">
        <f t="shared" si="4"/>
        <v>1355847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1355847</v>
      </c>
      <c r="X43" s="36">
        <f t="shared" si="4"/>
        <v>0</v>
      </c>
      <c r="Y43" s="36">
        <f t="shared" si="4"/>
        <v>1355847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30777586</v>
      </c>
      <c r="D44" s="29">
        <f>+D37+D43</f>
        <v>0</v>
      </c>
      <c r="E44" s="30">
        <f t="shared" si="5"/>
        <v>39151569</v>
      </c>
      <c r="F44" s="31">
        <f t="shared" si="5"/>
        <v>39151569</v>
      </c>
      <c r="G44" s="31">
        <f t="shared" si="5"/>
        <v>20523717</v>
      </c>
      <c r="H44" s="31">
        <f t="shared" si="5"/>
        <v>6597404</v>
      </c>
      <c r="I44" s="31">
        <f t="shared" si="5"/>
        <v>40084</v>
      </c>
      <c r="J44" s="31">
        <f t="shared" si="5"/>
        <v>27161205</v>
      </c>
      <c r="K44" s="31">
        <f t="shared" si="5"/>
        <v>1068127</v>
      </c>
      <c r="L44" s="31">
        <f t="shared" si="5"/>
        <v>9324367</v>
      </c>
      <c r="M44" s="31">
        <f t="shared" si="5"/>
        <v>-16995501</v>
      </c>
      <c r="N44" s="31">
        <f t="shared" si="5"/>
        <v>-6603007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20558198</v>
      </c>
      <c r="X44" s="31">
        <f t="shared" si="5"/>
        <v>36404011</v>
      </c>
      <c r="Y44" s="31">
        <f t="shared" si="5"/>
        <v>-15845813</v>
      </c>
      <c r="Z44" s="32">
        <f>+IF(X44&lt;&gt;0,+(Y44/X44)*100,0)</f>
        <v>-43.527656883742836</v>
      </c>
      <c r="AA44" s="33">
        <f>+AA37+AA43</f>
        <v>39151569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302848261</v>
      </c>
      <c r="D45" s="42">
        <f t="shared" si="6"/>
        <v>0</v>
      </c>
      <c r="E45" s="43">
        <f t="shared" si="6"/>
        <v>296340886</v>
      </c>
      <c r="F45" s="44">
        <f t="shared" si="6"/>
        <v>296340886</v>
      </c>
      <c r="G45" s="44">
        <f t="shared" si="6"/>
        <v>305680047</v>
      </c>
      <c r="H45" s="44">
        <f t="shared" si="6"/>
        <v>13189789</v>
      </c>
      <c r="I45" s="44">
        <f t="shared" si="6"/>
        <v>14967522</v>
      </c>
      <c r="J45" s="44">
        <f t="shared" si="6"/>
        <v>333837358</v>
      </c>
      <c r="K45" s="44">
        <f t="shared" si="6"/>
        <v>1108617</v>
      </c>
      <c r="L45" s="44">
        <f t="shared" si="6"/>
        <v>7000253</v>
      </c>
      <c r="M45" s="44">
        <f t="shared" si="6"/>
        <v>19267067</v>
      </c>
      <c r="N45" s="44">
        <f t="shared" si="6"/>
        <v>27375937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361213295</v>
      </c>
      <c r="X45" s="44">
        <f t="shared" si="6"/>
        <v>298496660</v>
      </c>
      <c r="Y45" s="44">
        <f t="shared" si="6"/>
        <v>62716635</v>
      </c>
      <c r="Z45" s="45">
        <f>+IF(X45&lt;&gt;0,+(Y45/X45)*100,0)</f>
        <v>21.010833086038549</v>
      </c>
      <c r="AA45" s="46">
        <f>+AA26-AA44</f>
        <v>296340886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44093610</v>
      </c>
      <c r="D47" s="18"/>
      <c r="E47" s="19">
        <v>61524902</v>
      </c>
      <c r="F47" s="20">
        <v>61524902</v>
      </c>
      <c r="G47" s="20">
        <v>93464577</v>
      </c>
      <c r="H47" s="20">
        <v>-35590496</v>
      </c>
      <c r="I47" s="20">
        <v>13614135</v>
      </c>
      <c r="J47" s="20">
        <v>71488216</v>
      </c>
      <c r="K47" s="20">
        <v>276915</v>
      </c>
      <c r="L47" s="20">
        <v>5916270</v>
      </c>
      <c r="M47" s="20">
        <v>17521468</v>
      </c>
      <c r="N47" s="20">
        <v>23714653</v>
      </c>
      <c r="O47" s="20"/>
      <c r="P47" s="20"/>
      <c r="Q47" s="20"/>
      <c r="R47" s="20"/>
      <c r="S47" s="20"/>
      <c r="T47" s="20"/>
      <c r="U47" s="20"/>
      <c r="V47" s="20"/>
      <c r="W47" s="20">
        <v>95202869</v>
      </c>
      <c r="X47" s="20">
        <v>63680677</v>
      </c>
      <c r="Y47" s="20">
        <v>31522192</v>
      </c>
      <c r="Z47" s="47">
        <v>49.500403395522945</v>
      </c>
      <c r="AA47" s="22">
        <v>61524902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44093610</v>
      </c>
      <c r="D50" s="50">
        <f t="shared" ref="D50:Y50" si="7">SUM(D47:D49)</f>
        <v>0</v>
      </c>
      <c r="E50" s="51">
        <f t="shared" si="7"/>
        <v>61524902</v>
      </c>
      <c r="F50" s="52">
        <f t="shared" si="7"/>
        <v>61524902</v>
      </c>
      <c r="G50" s="52">
        <f t="shared" si="7"/>
        <v>93464577</v>
      </c>
      <c r="H50" s="52">
        <f t="shared" si="7"/>
        <v>-35590496</v>
      </c>
      <c r="I50" s="52">
        <f t="shared" si="7"/>
        <v>13614135</v>
      </c>
      <c r="J50" s="52">
        <f t="shared" si="7"/>
        <v>71488216</v>
      </c>
      <c r="K50" s="52">
        <f t="shared" si="7"/>
        <v>276915</v>
      </c>
      <c r="L50" s="52">
        <f t="shared" si="7"/>
        <v>5916270</v>
      </c>
      <c r="M50" s="52">
        <f t="shared" si="7"/>
        <v>17521468</v>
      </c>
      <c r="N50" s="52">
        <f t="shared" si="7"/>
        <v>23714653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95202869</v>
      </c>
      <c r="X50" s="52">
        <f t="shared" si="7"/>
        <v>63680677</v>
      </c>
      <c r="Y50" s="52">
        <f t="shared" si="7"/>
        <v>31522192</v>
      </c>
      <c r="Z50" s="53">
        <f>+IF(X50&lt;&gt;0,+(Y50/X50)*100,0)</f>
        <v>49.500403395522945</v>
      </c>
      <c r="AA50" s="54">
        <f>SUM(AA47:AA49)</f>
        <v>61524902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-116076805</v>
      </c>
      <c r="D6" s="18"/>
      <c r="E6" s="19">
        <v>16024455</v>
      </c>
      <c r="F6" s="20">
        <v>16024455</v>
      </c>
      <c r="G6" s="20">
        <v>8022439</v>
      </c>
      <c r="H6" s="20">
        <v>7809406</v>
      </c>
      <c r="I6" s="20">
        <v>-256679</v>
      </c>
      <c r="J6" s="20">
        <v>15575166</v>
      </c>
      <c r="K6" s="20">
        <v>-1639339</v>
      </c>
      <c r="L6" s="20">
        <v>678393</v>
      </c>
      <c r="M6" s="20">
        <v>5033371</v>
      </c>
      <c r="N6" s="20">
        <v>4072425</v>
      </c>
      <c r="O6" s="20"/>
      <c r="P6" s="20"/>
      <c r="Q6" s="20"/>
      <c r="R6" s="20"/>
      <c r="S6" s="20"/>
      <c r="T6" s="20"/>
      <c r="U6" s="20"/>
      <c r="V6" s="20"/>
      <c r="W6" s="20">
        <v>19647591</v>
      </c>
      <c r="X6" s="20">
        <v>8012226</v>
      </c>
      <c r="Y6" s="20">
        <v>11635365</v>
      </c>
      <c r="Z6" s="21">
        <v>145.22012983657726</v>
      </c>
      <c r="AA6" s="22">
        <v>16024455</v>
      </c>
    </row>
    <row r="7" spans="1:27" x14ac:dyDescent="0.25">
      <c r="A7" s="23" t="s">
        <v>35</v>
      </c>
      <c r="B7" s="17" t="s">
        <v>32</v>
      </c>
      <c r="C7" s="18">
        <v>43924903</v>
      </c>
      <c r="D7" s="18"/>
      <c r="E7" s="19">
        <v>9598762</v>
      </c>
      <c r="F7" s="20">
        <v>9598762</v>
      </c>
      <c r="G7" s="20">
        <v>27356198</v>
      </c>
      <c r="H7" s="20">
        <v>10540431</v>
      </c>
      <c r="I7" s="20">
        <v>2563315</v>
      </c>
      <c r="J7" s="20">
        <v>40459944</v>
      </c>
      <c r="K7" s="20">
        <v>2003608</v>
      </c>
      <c r="L7" s="20">
        <v>2117180</v>
      </c>
      <c r="M7" s="20">
        <v>2008563</v>
      </c>
      <c r="N7" s="20">
        <v>6129351</v>
      </c>
      <c r="O7" s="20"/>
      <c r="P7" s="20"/>
      <c r="Q7" s="20"/>
      <c r="R7" s="20"/>
      <c r="S7" s="20"/>
      <c r="T7" s="20"/>
      <c r="U7" s="20"/>
      <c r="V7" s="20"/>
      <c r="W7" s="20">
        <v>46589295</v>
      </c>
      <c r="X7" s="20">
        <v>4799388</v>
      </c>
      <c r="Y7" s="20">
        <v>41789907</v>
      </c>
      <c r="Z7" s="21">
        <v>870.73408109533966</v>
      </c>
      <c r="AA7" s="22">
        <v>9598762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-119343</v>
      </c>
      <c r="D10" s="18"/>
      <c r="E10" s="19">
        <v>-1</v>
      </c>
      <c r="F10" s="20">
        <v>-1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/>
      <c r="Y10" s="20">
        <v>-1</v>
      </c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>
        <v>26308</v>
      </c>
      <c r="D11" s="18"/>
      <c r="E11" s="19"/>
      <c r="F11" s="20"/>
      <c r="G11" s="24">
        <v>44973</v>
      </c>
      <c r="H11" s="24">
        <v>148769</v>
      </c>
      <c r="I11" s="24">
        <v>74639</v>
      </c>
      <c r="J11" s="20">
        <v>268381</v>
      </c>
      <c r="K11" s="24">
        <v>36685</v>
      </c>
      <c r="L11" s="24">
        <v>34467</v>
      </c>
      <c r="M11" s="20">
        <v>33462</v>
      </c>
      <c r="N11" s="24">
        <v>104614</v>
      </c>
      <c r="O11" s="24"/>
      <c r="P11" s="24"/>
      <c r="Q11" s="20"/>
      <c r="R11" s="24"/>
      <c r="S11" s="24"/>
      <c r="T11" s="20"/>
      <c r="U11" s="24"/>
      <c r="V11" s="24"/>
      <c r="W11" s="24">
        <v>372995</v>
      </c>
      <c r="X11" s="20"/>
      <c r="Y11" s="24">
        <v>372995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-72244937</v>
      </c>
      <c r="D13" s="29">
        <f>SUM(D6:D12)</f>
        <v>0</v>
      </c>
      <c r="E13" s="30">
        <f t="shared" si="0"/>
        <v>25623216</v>
      </c>
      <c r="F13" s="31">
        <f t="shared" si="0"/>
        <v>25623216</v>
      </c>
      <c r="G13" s="31">
        <f t="shared" si="0"/>
        <v>35423609</v>
      </c>
      <c r="H13" s="31">
        <f t="shared" si="0"/>
        <v>18498606</v>
      </c>
      <c r="I13" s="31">
        <f t="shared" si="0"/>
        <v>2381275</v>
      </c>
      <c r="J13" s="31">
        <f t="shared" si="0"/>
        <v>56303490</v>
      </c>
      <c r="K13" s="31">
        <f t="shared" si="0"/>
        <v>400954</v>
      </c>
      <c r="L13" s="31">
        <f t="shared" si="0"/>
        <v>2830040</v>
      </c>
      <c r="M13" s="31">
        <f t="shared" si="0"/>
        <v>7075396</v>
      </c>
      <c r="N13" s="31">
        <f t="shared" si="0"/>
        <v>10306390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66609880</v>
      </c>
      <c r="X13" s="31">
        <f t="shared" si="0"/>
        <v>12811614</v>
      </c>
      <c r="Y13" s="31">
        <f t="shared" si="0"/>
        <v>53798266</v>
      </c>
      <c r="Z13" s="32">
        <f>+IF(X13&lt;&gt;0,+(Y13/X13)*100,0)</f>
        <v>419.91794320372122</v>
      </c>
      <c r="AA13" s="33">
        <f>SUM(AA6:AA12)</f>
        <v>25623216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27434179</v>
      </c>
      <c r="D17" s="18"/>
      <c r="E17" s="19">
        <v>160207341</v>
      </c>
      <c r="F17" s="20">
        <v>160207341</v>
      </c>
      <c r="G17" s="24">
        <v>163930860</v>
      </c>
      <c r="H17" s="24">
        <v>-13692341</v>
      </c>
      <c r="I17" s="24"/>
      <c r="J17" s="20">
        <v>150238519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150238519</v>
      </c>
      <c r="X17" s="20">
        <v>80103672</v>
      </c>
      <c r="Y17" s="24">
        <v>70134847</v>
      </c>
      <c r="Z17" s="25">
        <v>87.555096100962757</v>
      </c>
      <c r="AA17" s="26">
        <v>160207341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27434179</v>
      </c>
      <c r="D25" s="29">
        <f t="shared" ref="D25:Y25" si="1">SUM(D15:D24)</f>
        <v>0</v>
      </c>
      <c r="E25" s="35">
        <f t="shared" si="1"/>
        <v>160207341</v>
      </c>
      <c r="F25" s="36">
        <f t="shared" si="1"/>
        <v>160207341</v>
      </c>
      <c r="G25" s="36">
        <f t="shared" si="1"/>
        <v>163930860</v>
      </c>
      <c r="H25" s="36">
        <f t="shared" si="1"/>
        <v>-13692341</v>
      </c>
      <c r="I25" s="36">
        <f t="shared" si="1"/>
        <v>0</v>
      </c>
      <c r="J25" s="36">
        <f t="shared" si="1"/>
        <v>150238519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150238519</v>
      </c>
      <c r="X25" s="36">
        <f t="shared" si="1"/>
        <v>80103672</v>
      </c>
      <c r="Y25" s="36">
        <f t="shared" si="1"/>
        <v>70134847</v>
      </c>
      <c r="Z25" s="37">
        <f>+IF(X25&lt;&gt;0,+(Y25/X25)*100,0)</f>
        <v>87.555096100962757</v>
      </c>
      <c r="AA25" s="38">
        <f>SUM(AA15:AA24)</f>
        <v>160207341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-44810758</v>
      </c>
      <c r="D26" s="29">
        <f>+D13+D25</f>
        <v>0</v>
      </c>
      <c r="E26" s="30">
        <f t="shared" si="2"/>
        <v>185830557</v>
      </c>
      <c r="F26" s="31">
        <f t="shared" si="2"/>
        <v>185830557</v>
      </c>
      <c r="G26" s="31">
        <f t="shared" si="2"/>
        <v>199354469</v>
      </c>
      <c r="H26" s="31">
        <f t="shared" si="2"/>
        <v>4806265</v>
      </c>
      <c r="I26" s="31">
        <f t="shared" si="2"/>
        <v>2381275</v>
      </c>
      <c r="J26" s="31">
        <f t="shared" si="2"/>
        <v>206542009</v>
      </c>
      <c r="K26" s="31">
        <f t="shared" si="2"/>
        <v>400954</v>
      </c>
      <c r="L26" s="31">
        <f t="shared" si="2"/>
        <v>2830040</v>
      </c>
      <c r="M26" s="31">
        <f t="shared" si="2"/>
        <v>7075396</v>
      </c>
      <c r="N26" s="31">
        <f t="shared" si="2"/>
        <v>10306390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216848399</v>
      </c>
      <c r="X26" s="31">
        <f t="shared" si="2"/>
        <v>92915286</v>
      </c>
      <c r="Y26" s="31">
        <f t="shared" si="2"/>
        <v>123933113</v>
      </c>
      <c r="Z26" s="32">
        <f>+IF(X26&lt;&gt;0,+(Y26/X26)*100,0)</f>
        <v>133.38291075162809</v>
      </c>
      <c r="AA26" s="33">
        <f>+AA13+AA25</f>
        <v>185830557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1236</v>
      </c>
      <c r="F31" s="20">
        <v>1236</v>
      </c>
      <c r="G31" s="20">
        <v>1236</v>
      </c>
      <c r="H31" s="20"/>
      <c r="I31" s="20"/>
      <c r="J31" s="20">
        <v>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1236</v>
      </c>
      <c r="X31" s="20">
        <v>618</v>
      </c>
      <c r="Y31" s="20">
        <v>618</v>
      </c>
      <c r="Z31" s="21">
        <v>100</v>
      </c>
      <c r="AA31" s="22">
        <v>1236</v>
      </c>
    </row>
    <row r="32" spans="1:27" x14ac:dyDescent="0.25">
      <c r="A32" s="23" t="s">
        <v>59</v>
      </c>
      <c r="B32" s="17" t="s">
        <v>32</v>
      </c>
      <c r="C32" s="18">
        <v>20550569</v>
      </c>
      <c r="D32" s="18"/>
      <c r="E32" s="19"/>
      <c r="F32" s="20"/>
      <c r="G32" s="20">
        <v>888638</v>
      </c>
      <c r="H32" s="20">
        <v>2253643</v>
      </c>
      <c r="I32" s="20">
        <v>2495919</v>
      </c>
      <c r="J32" s="20">
        <v>5638200</v>
      </c>
      <c r="K32" s="20">
        <v>702369</v>
      </c>
      <c r="L32" s="20">
        <v>1744808</v>
      </c>
      <c r="M32" s="20">
        <v>1668445</v>
      </c>
      <c r="N32" s="20">
        <v>4115622</v>
      </c>
      <c r="O32" s="20"/>
      <c r="P32" s="20"/>
      <c r="Q32" s="20"/>
      <c r="R32" s="20"/>
      <c r="S32" s="20"/>
      <c r="T32" s="20"/>
      <c r="U32" s="20"/>
      <c r="V32" s="20"/>
      <c r="W32" s="20">
        <v>9753822</v>
      </c>
      <c r="X32" s="20"/>
      <c r="Y32" s="20">
        <v>9753822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4658</v>
      </c>
      <c r="D33" s="18"/>
      <c r="E33" s="19"/>
      <c r="F33" s="20"/>
      <c r="G33" s="20">
        <v>8482993</v>
      </c>
      <c r="H33" s="20">
        <v>239007</v>
      </c>
      <c r="I33" s="20">
        <v>-3264294</v>
      </c>
      <c r="J33" s="20">
        <v>5457706</v>
      </c>
      <c r="K33" s="20">
        <v>-621548</v>
      </c>
      <c r="L33" s="20">
        <v>-1014605</v>
      </c>
      <c r="M33" s="20"/>
      <c r="N33" s="20">
        <v>-1636153</v>
      </c>
      <c r="O33" s="20"/>
      <c r="P33" s="20"/>
      <c r="Q33" s="20"/>
      <c r="R33" s="20"/>
      <c r="S33" s="20"/>
      <c r="T33" s="20"/>
      <c r="U33" s="20"/>
      <c r="V33" s="20"/>
      <c r="W33" s="20">
        <v>3821553</v>
      </c>
      <c r="X33" s="20"/>
      <c r="Y33" s="20">
        <v>3821553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813700</v>
      </c>
      <c r="D35" s="18"/>
      <c r="E35" s="19"/>
      <c r="F35" s="20"/>
      <c r="G35" s="20">
        <v>418366</v>
      </c>
      <c r="H35" s="20">
        <v>-55886</v>
      </c>
      <c r="I35" s="20">
        <v>-52912</v>
      </c>
      <c r="J35" s="20">
        <v>309568</v>
      </c>
      <c r="K35" s="20">
        <v>-49158</v>
      </c>
      <c r="L35" s="20">
        <v>-67780</v>
      </c>
      <c r="M35" s="20">
        <v>-77736</v>
      </c>
      <c r="N35" s="20">
        <v>-194674</v>
      </c>
      <c r="O35" s="20"/>
      <c r="P35" s="20"/>
      <c r="Q35" s="20"/>
      <c r="R35" s="20"/>
      <c r="S35" s="20"/>
      <c r="T35" s="20"/>
      <c r="U35" s="20"/>
      <c r="V35" s="20"/>
      <c r="W35" s="20">
        <v>114894</v>
      </c>
      <c r="X35" s="20"/>
      <c r="Y35" s="20">
        <v>114894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21368927</v>
      </c>
      <c r="D37" s="29">
        <f t="shared" ref="D37:Y37" si="3">SUM(D29:D36)</f>
        <v>0</v>
      </c>
      <c r="E37" s="30">
        <f t="shared" si="3"/>
        <v>1236</v>
      </c>
      <c r="F37" s="31">
        <f t="shared" si="3"/>
        <v>1236</v>
      </c>
      <c r="G37" s="31">
        <f t="shared" si="3"/>
        <v>9791233</v>
      </c>
      <c r="H37" s="31">
        <f t="shared" si="3"/>
        <v>2436764</v>
      </c>
      <c r="I37" s="31">
        <f t="shared" si="3"/>
        <v>-821287</v>
      </c>
      <c r="J37" s="31">
        <f t="shared" si="3"/>
        <v>11406710</v>
      </c>
      <c r="K37" s="31">
        <f t="shared" si="3"/>
        <v>31663</v>
      </c>
      <c r="L37" s="31">
        <f t="shared" si="3"/>
        <v>662423</v>
      </c>
      <c r="M37" s="31">
        <f t="shared" si="3"/>
        <v>1590709</v>
      </c>
      <c r="N37" s="31">
        <f t="shared" si="3"/>
        <v>2284795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13691505</v>
      </c>
      <c r="X37" s="31">
        <f t="shared" si="3"/>
        <v>618</v>
      </c>
      <c r="Y37" s="31">
        <f t="shared" si="3"/>
        <v>13690887</v>
      </c>
      <c r="Z37" s="32">
        <f>+IF(X37&lt;&gt;0,+(Y37/X37)*100,0)</f>
        <v>2215353.8834951459</v>
      </c>
      <c r="AA37" s="33">
        <f>SUM(AA29:AA36)</f>
        <v>1236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21368927</v>
      </c>
      <c r="D44" s="29">
        <f>+D37+D43</f>
        <v>0</v>
      </c>
      <c r="E44" s="30">
        <f t="shared" si="5"/>
        <v>1236</v>
      </c>
      <c r="F44" s="31">
        <f t="shared" si="5"/>
        <v>1236</v>
      </c>
      <c r="G44" s="31">
        <f t="shared" si="5"/>
        <v>9791233</v>
      </c>
      <c r="H44" s="31">
        <f t="shared" si="5"/>
        <v>2436764</v>
      </c>
      <c r="I44" s="31">
        <f t="shared" si="5"/>
        <v>-821287</v>
      </c>
      <c r="J44" s="31">
        <f t="shared" si="5"/>
        <v>11406710</v>
      </c>
      <c r="K44" s="31">
        <f t="shared" si="5"/>
        <v>31663</v>
      </c>
      <c r="L44" s="31">
        <f t="shared" si="5"/>
        <v>662423</v>
      </c>
      <c r="M44" s="31">
        <f t="shared" si="5"/>
        <v>1590709</v>
      </c>
      <c r="N44" s="31">
        <f t="shared" si="5"/>
        <v>2284795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13691505</v>
      </c>
      <c r="X44" s="31">
        <f t="shared" si="5"/>
        <v>618</v>
      </c>
      <c r="Y44" s="31">
        <f t="shared" si="5"/>
        <v>13690887</v>
      </c>
      <c r="Z44" s="32">
        <f>+IF(X44&lt;&gt;0,+(Y44/X44)*100,0)</f>
        <v>2215353.8834951459</v>
      </c>
      <c r="AA44" s="33">
        <f>+AA37+AA43</f>
        <v>1236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-66179685</v>
      </c>
      <c r="D45" s="42">
        <f t="shared" si="6"/>
        <v>0</v>
      </c>
      <c r="E45" s="43">
        <f t="shared" si="6"/>
        <v>185829321</v>
      </c>
      <c r="F45" s="44">
        <f t="shared" si="6"/>
        <v>185829321</v>
      </c>
      <c r="G45" s="44">
        <f t="shared" si="6"/>
        <v>189563236</v>
      </c>
      <c r="H45" s="44">
        <f t="shared" si="6"/>
        <v>2369501</v>
      </c>
      <c r="I45" s="44">
        <f t="shared" si="6"/>
        <v>3202562</v>
      </c>
      <c r="J45" s="44">
        <f t="shared" si="6"/>
        <v>195135299</v>
      </c>
      <c r="K45" s="44">
        <f t="shared" si="6"/>
        <v>369291</v>
      </c>
      <c r="L45" s="44">
        <f t="shared" si="6"/>
        <v>2167617</v>
      </c>
      <c r="M45" s="44">
        <f t="shared" si="6"/>
        <v>5484687</v>
      </c>
      <c r="N45" s="44">
        <f t="shared" si="6"/>
        <v>8021595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203156894</v>
      </c>
      <c r="X45" s="44">
        <f t="shared" si="6"/>
        <v>92914668</v>
      </c>
      <c r="Y45" s="44">
        <f t="shared" si="6"/>
        <v>110242226</v>
      </c>
      <c r="Z45" s="45">
        <f>+IF(X45&lt;&gt;0,+(Y45/X45)*100,0)</f>
        <v>118.64889405836333</v>
      </c>
      <c r="AA45" s="46">
        <f>+AA26-AA44</f>
        <v>185829321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38432423</v>
      </c>
      <c r="D6" s="18"/>
      <c r="E6" s="19">
        <v>143897656</v>
      </c>
      <c r="F6" s="20">
        <v>100014527</v>
      </c>
      <c r="G6" s="20">
        <v>43798414</v>
      </c>
      <c r="H6" s="20">
        <v>2906479</v>
      </c>
      <c r="I6" s="20">
        <v>2053341</v>
      </c>
      <c r="J6" s="20">
        <v>48758234</v>
      </c>
      <c r="K6" s="20">
        <v>4368046</v>
      </c>
      <c r="L6" s="20">
        <v>2112786</v>
      </c>
      <c r="M6" s="20">
        <v>3040220</v>
      </c>
      <c r="N6" s="20">
        <v>9521052</v>
      </c>
      <c r="O6" s="20"/>
      <c r="P6" s="20"/>
      <c r="Q6" s="20"/>
      <c r="R6" s="20"/>
      <c r="S6" s="20"/>
      <c r="T6" s="20"/>
      <c r="U6" s="20"/>
      <c r="V6" s="20"/>
      <c r="W6" s="20">
        <v>58279286</v>
      </c>
      <c r="X6" s="20">
        <v>50007288</v>
      </c>
      <c r="Y6" s="20">
        <v>8271998</v>
      </c>
      <c r="Z6" s="21">
        <v>16.541584898585182</v>
      </c>
      <c r="AA6" s="22">
        <v>100014527</v>
      </c>
    </row>
    <row r="7" spans="1:27" x14ac:dyDescent="0.25">
      <c r="A7" s="23" t="s">
        <v>35</v>
      </c>
      <c r="B7" s="17" t="s">
        <v>32</v>
      </c>
      <c r="C7" s="18">
        <v>127345503</v>
      </c>
      <c r="D7" s="18"/>
      <c r="E7" s="19">
        <v>14317490</v>
      </c>
      <c r="F7" s="20">
        <v>215197747</v>
      </c>
      <c r="G7" s="20">
        <v>127119866</v>
      </c>
      <c r="H7" s="20">
        <v>3747715</v>
      </c>
      <c r="I7" s="20">
        <v>3041904</v>
      </c>
      <c r="J7" s="20">
        <v>133909485</v>
      </c>
      <c r="K7" s="20">
        <v>2279855</v>
      </c>
      <c r="L7" s="20">
        <v>1772769</v>
      </c>
      <c r="M7" s="20">
        <v>423169</v>
      </c>
      <c r="N7" s="20">
        <v>4475793</v>
      </c>
      <c r="O7" s="20"/>
      <c r="P7" s="20"/>
      <c r="Q7" s="20"/>
      <c r="R7" s="20"/>
      <c r="S7" s="20"/>
      <c r="T7" s="20"/>
      <c r="U7" s="20"/>
      <c r="V7" s="20"/>
      <c r="W7" s="20">
        <v>138385278</v>
      </c>
      <c r="X7" s="20">
        <v>107598883</v>
      </c>
      <c r="Y7" s="20">
        <v>30786395</v>
      </c>
      <c r="Z7" s="21">
        <v>28.612188288237157</v>
      </c>
      <c r="AA7" s="22">
        <v>215197747</v>
      </c>
    </row>
    <row r="8" spans="1:27" x14ac:dyDescent="0.25">
      <c r="A8" s="23" t="s">
        <v>36</v>
      </c>
      <c r="B8" s="17" t="s">
        <v>32</v>
      </c>
      <c r="C8" s="18">
        <v>7082977</v>
      </c>
      <c r="D8" s="18"/>
      <c r="E8" s="19"/>
      <c r="F8" s="20">
        <v>1</v>
      </c>
      <c r="G8" s="20">
        <v>-86</v>
      </c>
      <c r="H8" s="20">
        <v>7083063</v>
      </c>
      <c r="I8" s="20"/>
      <c r="J8" s="20">
        <v>7082977</v>
      </c>
      <c r="K8" s="20"/>
      <c r="L8" s="20">
        <v>-199136</v>
      </c>
      <c r="M8" s="20">
        <v>-78610</v>
      </c>
      <c r="N8" s="20">
        <v>-277746</v>
      </c>
      <c r="O8" s="20"/>
      <c r="P8" s="20"/>
      <c r="Q8" s="20"/>
      <c r="R8" s="20"/>
      <c r="S8" s="20"/>
      <c r="T8" s="20"/>
      <c r="U8" s="20"/>
      <c r="V8" s="20"/>
      <c r="W8" s="20">
        <v>6805231</v>
      </c>
      <c r="X8" s="20">
        <v>6</v>
      </c>
      <c r="Y8" s="20">
        <v>6805225</v>
      </c>
      <c r="Z8" s="21">
        <v>113420416.66666667</v>
      </c>
      <c r="AA8" s="22">
        <v>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-12284567</v>
      </c>
      <c r="D10" s="18"/>
      <c r="E10" s="19">
        <v>-4005500</v>
      </c>
      <c r="F10" s="20">
        <v>-8417468</v>
      </c>
      <c r="G10" s="20">
        <v>-11883264</v>
      </c>
      <c r="H10" s="20">
        <v>-1218937</v>
      </c>
      <c r="I10" s="20">
        <v>-217823</v>
      </c>
      <c r="J10" s="20">
        <v>-13320024</v>
      </c>
      <c r="K10" s="20">
        <v>-362904</v>
      </c>
      <c r="L10" s="20">
        <v>-344117</v>
      </c>
      <c r="M10" s="20">
        <v>-324446</v>
      </c>
      <c r="N10" s="20">
        <v>-1031467</v>
      </c>
      <c r="O10" s="20"/>
      <c r="P10" s="20"/>
      <c r="Q10" s="20"/>
      <c r="R10" s="20"/>
      <c r="S10" s="20"/>
      <c r="T10" s="20"/>
      <c r="U10" s="20"/>
      <c r="V10" s="20"/>
      <c r="W10" s="20">
        <v>-14351491</v>
      </c>
      <c r="X10" s="20">
        <v>-4208716</v>
      </c>
      <c r="Y10" s="20">
        <v>-10142775</v>
      </c>
      <c r="Z10" s="21">
        <v>240.9945218446671</v>
      </c>
      <c r="AA10" s="22">
        <v>-8417468</v>
      </c>
    </row>
    <row r="11" spans="1:27" x14ac:dyDescent="0.25">
      <c r="A11" s="23" t="s">
        <v>39</v>
      </c>
      <c r="B11" s="17" t="s">
        <v>32</v>
      </c>
      <c r="C11" s="18">
        <v>24624366</v>
      </c>
      <c r="D11" s="18"/>
      <c r="E11" s="19"/>
      <c r="F11" s="20"/>
      <c r="G11" s="24">
        <v>24916522</v>
      </c>
      <c r="H11" s="24">
        <v>786364</v>
      </c>
      <c r="I11" s="24">
        <v>918362</v>
      </c>
      <c r="J11" s="20">
        <v>26621248</v>
      </c>
      <c r="K11" s="24">
        <v>1192240</v>
      </c>
      <c r="L11" s="24">
        <v>424382</v>
      </c>
      <c r="M11" s="20">
        <v>843129</v>
      </c>
      <c r="N11" s="24">
        <v>2459751</v>
      </c>
      <c r="O11" s="24"/>
      <c r="P11" s="24"/>
      <c r="Q11" s="20"/>
      <c r="R11" s="24"/>
      <c r="S11" s="24"/>
      <c r="T11" s="20"/>
      <c r="U11" s="24"/>
      <c r="V11" s="24"/>
      <c r="W11" s="24">
        <v>29080999</v>
      </c>
      <c r="X11" s="20"/>
      <c r="Y11" s="24">
        <v>29080999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185200702</v>
      </c>
      <c r="D13" s="29">
        <f>SUM(D6:D12)</f>
        <v>0</v>
      </c>
      <c r="E13" s="30">
        <f t="shared" si="0"/>
        <v>154209646</v>
      </c>
      <c r="F13" s="31">
        <f t="shared" si="0"/>
        <v>306794807</v>
      </c>
      <c r="G13" s="31">
        <f t="shared" si="0"/>
        <v>183951452</v>
      </c>
      <c r="H13" s="31">
        <f t="shared" si="0"/>
        <v>13304684</v>
      </c>
      <c r="I13" s="31">
        <f t="shared" si="0"/>
        <v>5795784</v>
      </c>
      <c r="J13" s="31">
        <f t="shared" si="0"/>
        <v>203051920</v>
      </c>
      <c r="K13" s="31">
        <f t="shared" si="0"/>
        <v>7477237</v>
      </c>
      <c r="L13" s="31">
        <f t="shared" si="0"/>
        <v>3766684</v>
      </c>
      <c r="M13" s="31">
        <f t="shared" si="0"/>
        <v>3903462</v>
      </c>
      <c r="N13" s="31">
        <f t="shared" si="0"/>
        <v>15147383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218199303</v>
      </c>
      <c r="X13" s="31">
        <f t="shared" si="0"/>
        <v>153397461</v>
      </c>
      <c r="Y13" s="31">
        <f t="shared" si="0"/>
        <v>64801842</v>
      </c>
      <c r="Z13" s="32">
        <f>+IF(X13&lt;&gt;0,+(Y13/X13)*100,0)</f>
        <v>42.244403249933846</v>
      </c>
      <c r="AA13" s="33">
        <f>SUM(AA6:AA12)</f>
        <v>306794807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35487702</v>
      </c>
      <c r="D17" s="18"/>
      <c r="E17" s="19">
        <v>649637019</v>
      </c>
      <c r="F17" s="20">
        <v>91277568</v>
      </c>
      <c r="G17" s="24">
        <v>34067383</v>
      </c>
      <c r="H17" s="24">
        <v>1520066</v>
      </c>
      <c r="I17" s="24">
        <v>1006378</v>
      </c>
      <c r="J17" s="20">
        <v>36593827</v>
      </c>
      <c r="K17" s="24">
        <v>2056839</v>
      </c>
      <c r="L17" s="24">
        <v>608225</v>
      </c>
      <c r="M17" s="20">
        <v>948124</v>
      </c>
      <c r="N17" s="24">
        <v>3613188</v>
      </c>
      <c r="O17" s="24"/>
      <c r="P17" s="24"/>
      <c r="Q17" s="20"/>
      <c r="R17" s="24"/>
      <c r="S17" s="24"/>
      <c r="T17" s="20"/>
      <c r="U17" s="24"/>
      <c r="V17" s="24"/>
      <c r="W17" s="24">
        <v>40207015</v>
      </c>
      <c r="X17" s="20">
        <v>45638729</v>
      </c>
      <c r="Y17" s="24">
        <v>-5431714</v>
      </c>
      <c r="Z17" s="25">
        <v>-11.901545286241429</v>
      </c>
      <c r="AA17" s="26">
        <v>91277568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300000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150000</v>
      </c>
      <c r="Y21" s="20">
        <v>-150000</v>
      </c>
      <c r="Z21" s="21">
        <v>-100</v>
      </c>
      <c r="AA21" s="22">
        <v>300000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35487702</v>
      </c>
      <c r="D25" s="29">
        <f t="shared" ref="D25:Y25" si="1">SUM(D15:D24)</f>
        <v>0</v>
      </c>
      <c r="E25" s="35">
        <f t="shared" si="1"/>
        <v>649637019</v>
      </c>
      <c r="F25" s="36">
        <f t="shared" si="1"/>
        <v>91577568</v>
      </c>
      <c r="G25" s="36">
        <f t="shared" si="1"/>
        <v>34067383</v>
      </c>
      <c r="H25" s="36">
        <f t="shared" si="1"/>
        <v>1520066</v>
      </c>
      <c r="I25" s="36">
        <f t="shared" si="1"/>
        <v>1006378</v>
      </c>
      <c r="J25" s="36">
        <f t="shared" si="1"/>
        <v>36593827</v>
      </c>
      <c r="K25" s="36">
        <f t="shared" si="1"/>
        <v>2056839</v>
      </c>
      <c r="L25" s="36">
        <f t="shared" si="1"/>
        <v>608225</v>
      </c>
      <c r="M25" s="36">
        <f t="shared" si="1"/>
        <v>948124</v>
      </c>
      <c r="N25" s="36">
        <f t="shared" si="1"/>
        <v>3613188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40207015</v>
      </c>
      <c r="X25" s="36">
        <f t="shared" si="1"/>
        <v>45788729</v>
      </c>
      <c r="Y25" s="36">
        <f t="shared" si="1"/>
        <v>-5581714</v>
      </c>
      <c r="Z25" s="37">
        <f>+IF(X25&lt;&gt;0,+(Y25/X25)*100,0)</f>
        <v>-12.190148365987621</v>
      </c>
      <c r="AA25" s="38">
        <f>SUM(AA15:AA24)</f>
        <v>91577568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220688404</v>
      </c>
      <c r="D26" s="29">
        <f>+D13+D25</f>
        <v>0</v>
      </c>
      <c r="E26" s="30">
        <f t="shared" si="2"/>
        <v>803846665</v>
      </c>
      <c r="F26" s="31">
        <f t="shared" si="2"/>
        <v>398372375</v>
      </c>
      <c r="G26" s="31">
        <f t="shared" si="2"/>
        <v>218018835</v>
      </c>
      <c r="H26" s="31">
        <f t="shared" si="2"/>
        <v>14824750</v>
      </c>
      <c r="I26" s="31">
        <f t="shared" si="2"/>
        <v>6802162</v>
      </c>
      <c r="J26" s="31">
        <f t="shared" si="2"/>
        <v>239645747</v>
      </c>
      <c r="K26" s="31">
        <f t="shared" si="2"/>
        <v>9534076</v>
      </c>
      <c r="L26" s="31">
        <f t="shared" si="2"/>
        <v>4374909</v>
      </c>
      <c r="M26" s="31">
        <f t="shared" si="2"/>
        <v>4851586</v>
      </c>
      <c r="N26" s="31">
        <f t="shared" si="2"/>
        <v>18760571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258406318</v>
      </c>
      <c r="X26" s="31">
        <f t="shared" si="2"/>
        <v>199186190</v>
      </c>
      <c r="Y26" s="31">
        <f t="shared" si="2"/>
        <v>59220128</v>
      </c>
      <c r="Z26" s="32">
        <f>+IF(X26&lt;&gt;0,+(Y26/X26)*100,0)</f>
        <v>29.731041092758488</v>
      </c>
      <c r="AA26" s="33">
        <f>+AA13+AA25</f>
        <v>398372375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185425</v>
      </c>
      <c r="D31" s="18"/>
      <c r="E31" s="19">
        <v>3134505</v>
      </c>
      <c r="F31" s="20"/>
      <c r="G31" s="20">
        <v>201981</v>
      </c>
      <c r="H31" s="20">
        <v>14714</v>
      </c>
      <c r="I31" s="20">
        <v>9075</v>
      </c>
      <c r="J31" s="20">
        <v>225770</v>
      </c>
      <c r="K31" s="20">
        <v>5195</v>
      </c>
      <c r="L31" s="20">
        <v>22158</v>
      </c>
      <c r="M31" s="20">
        <v>16888</v>
      </c>
      <c r="N31" s="20">
        <v>44241</v>
      </c>
      <c r="O31" s="20"/>
      <c r="P31" s="20"/>
      <c r="Q31" s="20"/>
      <c r="R31" s="20"/>
      <c r="S31" s="20"/>
      <c r="T31" s="20"/>
      <c r="U31" s="20"/>
      <c r="V31" s="20"/>
      <c r="W31" s="20">
        <v>270011</v>
      </c>
      <c r="X31" s="20"/>
      <c r="Y31" s="20">
        <v>270011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126885375</v>
      </c>
      <c r="D32" s="18"/>
      <c r="E32" s="19">
        <v>31184923</v>
      </c>
      <c r="F32" s="20">
        <v>40553580</v>
      </c>
      <c r="G32" s="20">
        <v>124755867</v>
      </c>
      <c r="H32" s="20">
        <v>4837612</v>
      </c>
      <c r="I32" s="20">
        <v>4207046</v>
      </c>
      <c r="J32" s="20">
        <v>133800525</v>
      </c>
      <c r="K32" s="20">
        <v>5385036</v>
      </c>
      <c r="L32" s="20">
        <v>2867997</v>
      </c>
      <c r="M32" s="20">
        <v>3953760</v>
      </c>
      <c r="N32" s="20">
        <v>12206793</v>
      </c>
      <c r="O32" s="20"/>
      <c r="P32" s="20"/>
      <c r="Q32" s="20"/>
      <c r="R32" s="20"/>
      <c r="S32" s="20"/>
      <c r="T32" s="20"/>
      <c r="U32" s="20"/>
      <c r="V32" s="20"/>
      <c r="W32" s="20">
        <v>146007318</v>
      </c>
      <c r="X32" s="20">
        <v>20276720</v>
      </c>
      <c r="Y32" s="20">
        <v>125730598</v>
      </c>
      <c r="Z32" s="21">
        <v>620.07365096524495</v>
      </c>
      <c r="AA32" s="22">
        <v>40553580</v>
      </c>
    </row>
    <row r="33" spans="1:27" x14ac:dyDescent="0.25">
      <c r="A33" s="23" t="s">
        <v>60</v>
      </c>
      <c r="B33" s="17" t="s">
        <v>32</v>
      </c>
      <c r="C33" s="18">
        <v>-26879074</v>
      </c>
      <c r="D33" s="18"/>
      <c r="E33" s="19"/>
      <c r="F33" s="20">
        <v>-120926</v>
      </c>
      <c r="G33" s="20">
        <v>-22588987</v>
      </c>
      <c r="H33" s="20">
        <v>-590087</v>
      </c>
      <c r="I33" s="20"/>
      <c r="J33" s="20">
        <v>-23179074</v>
      </c>
      <c r="K33" s="20">
        <v>1877951</v>
      </c>
      <c r="L33" s="20"/>
      <c r="M33" s="20">
        <v>-384696</v>
      </c>
      <c r="N33" s="20">
        <v>1493255</v>
      </c>
      <c r="O33" s="20"/>
      <c r="P33" s="20"/>
      <c r="Q33" s="20"/>
      <c r="R33" s="20"/>
      <c r="S33" s="20"/>
      <c r="T33" s="20"/>
      <c r="U33" s="20"/>
      <c r="V33" s="20"/>
      <c r="W33" s="20">
        <v>-21685819</v>
      </c>
      <c r="X33" s="20">
        <v>-60462</v>
      </c>
      <c r="Y33" s="20">
        <v>-21625357</v>
      </c>
      <c r="Z33" s="21">
        <v>35766.856868777089</v>
      </c>
      <c r="AA33" s="22">
        <v>-120926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-26652604</v>
      </c>
      <c r="D35" s="18"/>
      <c r="E35" s="19">
        <v>23156044</v>
      </c>
      <c r="F35" s="20">
        <v>19542516</v>
      </c>
      <c r="G35" s="20">
        <v>-26652604</v>
      </c>
      <c r="H35" s="20"/>
      <c r="I35" s="20"/>
      <c r="J35" s="20">
        <v>-26652604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-26652604</v>
      </c>
      <c r="X35" s="20">
        <v>9771258</v>
      </c>
      <c r="Y35" s="20">
        <v>-36423862</v>
      </c>
      <c r="Z35" s="21">
        <v>-372.76532868132233</v>
      </c>
      <c r="AA35" s="22">
        <v>19542516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73539122</v>
      </c>
      <c r="D37" s="29">
        <f t="shared" ref="D37:Y37" si="3">SUM(D29:D36)</f>
        <v>0</v>
      </c>
      <c r="E37" s="30">
        <f t="shared" si="3"/>
        <v>57475472</v>
      </c>
      <c r="F37" s="31">
        <f t="shared" si="3"/>
        <v>59975170</v>
      </c>
      <c r="G37" s="31">
        <f t="shared" si="3"/>
        <v>75716257</v>
      </c>
      <c r="H37" s="31">
        <f t="shared" si="3"/>
        <v>4262239</v>
      </c>
      <c r="I37" s="31">
        <f t="shared" si="3"/>
        <v>4216121</v>
      </c>
      <c r="J37" s="31">
        <f t="shared" si="3"/>
        <v>84194617</v>
      </c>
      <c r="K37" s="31">
        <f t="shared" si="3"/>
        <v>7268182</v>
      </c>
      <c r="L37" s="31">
        <f t="shared" si="3"/>
        <v>2890155</v>
      </c>
      <c r="M37" s="31">
        <f t="shared" si="3"/>
        <v>3585952</v>
      </c>
      <c r="N37" s="31">
        <f t="shared" si="3"/>
        <v>13744289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97938906</v>
      </c>
      <c r="X37" s="31">
        <f t="shared" si="3"/>
        <v>29987516</v>
      </c>
      <c r="Y37" s="31">
        <f t="shared" si="3"/>
        <v>67951390</v>
      </c>
      <c r="Z37" s="32">
        <f>+IF(X37&lt;&gt;0,+(Y37/X37)*100,0)</f>
        <v>226.59892870086341</v>
      </c>
      <c r="AA37" s="33">
        <f>SUM(AA29:AA36)</f>
        <v>59975170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73539122</v>
      </c>
      <c r="D44" s="29">
        <f>+D37+D43</f>
        <v>0</v>
      </c>
      <c r="E44" s="30">
        <f t="shared" si="5"/>
        <v>57475472</v>
      </c>
      <c r="F44" s="31">
        <f t="shared" si="5"/>
        <v>59975170</v>
      </c>
      <c r="G44" s="31">
        <f t="shared" si="5"/>
        <v>75716257</v>
      </c>
      <c r="H44" s="31">
        <f t="shared" si="5"/>
        <v>4262239</v>
      </c>
      <c r="I44" s="31">
        <f t="shared" si="5"/>
        <v>4216121</v>
      </c>
      <c r="J44" s="31">
        <f t="shared" si="5"/>
        <v>84194617</v>
      </c>
      <c r="K44" s="31">
        <f t="shared" si="5"/>
        <v>7268182</v>
      </c>
      <c r="L44" s="31">
        <f t="shared" si="5"/>
        <v>2890155</v>
      </c>
      <c r="M44" s="31">
        <f t="shared" si="5"/>
        <v>3585952</v>
      </c>
      <c r="N44" s="31">
        <f t="shared" si="5"/>
        <v>13744289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97938906</v>
      </c>
      <c r="X44" s="31">
        <f t="shared" si="5"/>
        <v>29987516</v>
      </c>
      <c r="Y44" s="31">
        <f t="shared" si="5"/>
        <v>67951390</v>
      </c>
      <c r="Z44" s="32">
        <f>+IF(X44&lt;&gt;0,+(Y44/X44)*100,0)</f>
        <v>226.59892870086341</v>
      </c>
      <c r="AA44" s="33">
        <f>+AA37+AA43</f>
        <v>59975170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147149282</v>
      </c>
      <c r="D45" s="42">
        <f t="shared" si="6"/>
        <v>0</v>
      </c>
      <c r="E45" s="43">
        <f t="shared" si="6"/>
        <v>746371193</v>
      </c>
      <c r="F45" s="44">
        <f t="shared" si="6"/>
        <v>338397205</v>
      </c>
      <c r="G45" s="44">
        <f t="shared" si="6"/>
        <v>142302578</v>
      </c>
      <c r="H45" s="44">
        <f t="shared" si="6"/>
        <v>10562511</v>
      </c>
      <c r="I45" s="44">
        <f t="shared" si="6"/>
        <v>2586041</v>
      </c>
      <c r="J45" s="44">
        <f t="shared" si="6"/>
        <v>155451130</v>
      </c>
      <c r="K45" s="44">
        <f t="shared" si="6"/>
        <v>2265894</v>
      </c>
      <c r="L45" s="44">
        <f t="shared" si="6"/>
        <v>1484754</v>
      </c>
      <c r="M45" s="44">
        <f t="shared" si="6"/>
        <v>1265634</v>
      </c>
      <c r="N45" s="44">
        <f t="shared" si="6"/>
        <v>5016282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160467412</v>
      </c>
      <c r="X45" s="44">
        <f t="shared" si="6"/>
        <v>169198674</v>
      </c>
      <c r="Y45" s="44">
        <f t="shared" si="6"/>
        <v>-8731262</v>
      </c>
      <c r="Z45" s="45">
        <f>+IF(X45&lt;&gt;0,+(Y45/X45)*100,0)</f>
        <v>-5.1603607720944664</v>
      </c>
      <c r="AA45" s="46">
        <f>+AA26-AA44</f>
        <v>338397205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-47317219</v>
      </c>
      <c r="D47" s="18"/>
      <c r="E47" s="19"/>
      <c r="F47" s="20"/>
      <c r="G47" s="20">
        <v>-55334523</v>
      </c>
      <c r="H47" s="20">
        <v>8017304</v>
      </c>
      <c r="I47" s="20"/>
      <c r="J47" s="20">
        <v>-47317219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-47317219</v>
      </c>
      <c r="X47" s="20"/>
      <c r="Y47" s="20">
        <v>-47317219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-47317219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-55334523</v>
      </c>
      <c r="H50" s="52">
        <f t="shared" si="7"/>
        <v>8017304</v>
      </c>
      <c r="I50" s="52">
        <f t="shared" si="7"/>
        <v>0</v>
      </c>
      <c r="J50" s="52">
        <f t="shared" si="7"/>
        <v>-47317219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-47317219</v>
      </c>
      <c r="X50" s="52">
        <f t="shared" si="7"/>
        <v>0</v>
      </c>
      <c r="Y50" s="52">
        <f t="shared" si="7"/>
        <v>-47317219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13456732</v>
      </c>
      <c r="D6" s="18"/>
      <c r="E6" s="19">
        <v>10000000</v>
      </c>
      <c r="F6" s="20">
        <v>10000000</v>
      </c>
      <c r="G6" s="20"/>
      <c r="H6" s="20">
        <v>-1418733</v>
      </c>
      <c r="I6" s="20">
        <v>9681852</v>
      </c>
      <c r="J6" s="20">
        <v>8263119</v>
      </c>
      <c r="K6" s="20">
        <v>3405752</v>
      </c>
      <c r="L6" s="20">
        <v>9598264</v>
      </c>
      <c r="M6" s="20">
        <v>556256</v>
      </c>
      <c r="N6" s="20">
        <v>13560272</v>
      </c>
      <c r="O6" s="20"/>
      <c r="P6" s="20"/>
      <c r="Q6" s="20"/>
      <c r="R6" s="20"/>
      <c r="S6" s="20"/>
      <c r="T6" s="20"/>
      <c r="U6" s="20"/>
      <c r="V6" s="20"/>
      <c r="W6" s="20">
        <v>21823391</v>
      </c>
      <c r="X6" s="20">
        <v>4999998</v>
      </c>
      <c r="Y6" s="20">
        <v>16823393</v>
      </c>
      <c r="Z6" s="21">
        <v>336.46799458719784</v>
      </c>
      <c r="AA6" s="22">
        <v>10000000</v>
      </c>
    </row>
    <row r="7" spans="1:27" x14ac:dyDescent="0.25">
      <c r="A7" s="23" t="s">
        <v>35</v>
      </c>
      <c r="B7" s="17" t="s">
        <v>32</v>
      </c>
      <c r="C7" s="18">
        <v>35608036</v>
      </c>
      <c r="D7" s="18"/>
      <c r="E7" s="19"/>
      <c r="F7" s="20"/>
      <c r="G7" s="20">
        <v>-10859432</v>
      </c>
      <c r="H7" s="20">
        <v>17116747</v>
      </c>
      <c r="I7" s="20">
        <v>3444034</v>
      </c>
      <c r="J7" s="20">
        <v>9701349</v>
      </c>
      <c r="K7" s="20">
        <v>5008762</v>
      </c>
      <c r="L7" s="20">
        <v>1794637</v>
      </c>
      <c r="M7" s="20">
        <v>1614149</v>
      </c>
      <c r="N7" s="20">
        <v>8417548</v>
      </c>
      <c r="O7" s="20"/>
      <c r="P7" s="20"/>
      <c r="Q7" s="20"/>
      <c r="R7" s="20"/>
      <c r="S7" s="20"/>
      <c r="T7" s="20"/>
      <c r="U7" s="20"/>
      <c r="V7" s="20"/>
      <c r="W7" s="20">
        <v>18118897</v>
      </c>
      <c r="X7" s="20"/>
      <c r="Y7" s="20">
        <v>18118897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60057</v>
      </c>
      <c r="D10" s="18"/>
      <c r="E10" s="19">
        <v>76358</v>
      </c>
      <c r="F10" s="20">
        <v>76358</v>
      </c>
      <c r="G10" s="20">
        <v>60057</v>
      </c>
      <c r="H10" s="20">
        <v>238191</v>
      </c>
      <c r="I10" s="20"/>
      <c r="J10" s="20">
        <v>298248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298248</v>
      </c>
      <c r="X10" s="20">
        <v>38178</v>
      </c>
      <c r="Y10" s="20">
        <v>260070</v>
      </c>
      <c r="Z10" s="21">
        <v>681.20383466918122</v>
      </c>
      <c r="AA10" s="22">
        <v>76358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49124825</v>
      </c>
      <c r="D13" s="29">
        <f>SUM(D6:D12)</f>
        <v>0</v>
      </c>
      <c r="E13" s="30">
        <f t="shared" si="0"/>
        <v>10076358</v>
      </c>
      <c r="F13" s="31">
        <f t="shared" si="0"/>
        <v>10076358</v>
      </c>
      <c r="G13" s="31">
        <f t="shared" si="0"/>
        <v>-10799375</v>
      </c>
      <c r="H13" s="31">
        <f t="shared" si="0"/>
        <v>15936205</v>
      </c>
      <c r="I13" s="31">
        <f t="shared" si="0"/>
        <v>13125886</v>
      </c>
      <c r="J13" s="31">
        <f t="shared" si="0"/>
        <v>18262716</v>
      </c>
      <c r="K13" s="31">
        <f t="shared" si="0"/>
        <v>8414514</v>
      </c>
      <c r="L13" s="31">
        <f t="shared" si="0"/>
        <v>11392901</v>
      </c>
      <c r="M13" s="31">
        <f t="shared" si="0"/>
        <v>2170405</v>
      </c>
      <c r="N13" s="31">
        <f t="shared" si="0"/>
        <v>21977820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40240536</v>
      </c>
      <c r="X13" s="31">
        <f t="shared" si="0"/>
        <v>5038176</v>
      </c>
      <c r="Y13" s="31">
        <f t="shared" si="0"/>
        <v>35202360</v>
      </c>
      <c r="Z13" s="32">
        <f>+IF(X13&lt;&gt;0,+(Y13/X13)*100,0)</f>
        <v>698.71239115108324</v>
      </c>
      <c r="AA13" s="33">
        <f>SUM(AA6:AA12)</f>
        <v>10076358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18027</v>
      </c>
      <c r="D17" s="18"/>
      <c r="E17" s="19"/>
      <c r="F17" s="20"/>
      <c r="G17" s="24">
        <v>18027</v>
      </c>
      <c r="H17" s="24"/>
      <c r="I17" s="24"/>
      <c r="J17" s="20">
        <v>18027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18027</v>
      </c>
      <c r="X17" s="20"/>
      <c r="Y17" s="24">
        <v>18027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18027</v>
      </c>
      <c r="H25" s="36">
        <f t="shared" si="1"/>
        <v>0</v>
      </c>
      <c r="I25" s="36">
        <f t="shared" si="1"/>
        <v>0</v>
      </c>
      <c r="J25" s="36">
        <f t="shared" si="1"/>
        <v>18027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18027</v>
      </c>
      <c r="X25" s="36">
        <f t="shared" si="1"/>
        <v>0</v>
      </c>
      <c r="Y25" s="36">
        <f t="shared" si="1"/>
        <v>18027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49142852</v>
      </c>
      <c r="D26" s="29">
        <f>+D13+D25</f>
        <v>0</v>
      </c>
      <c r="E26" s="30">
        <f t="shared" si="2"/>
        <v>10076358</v>
      </c>
      <c r="F26" s="31">
        <f t="shared" si="2"/>
        <v>10076358</v>
      </c>
      <c r="G26" s="31">
        <f t="shared" si="2"/>
        <v>-10781348</v>
      </c>
      <c r="H26" s="31">
        <f t="shared" si="2"/>
        <v>15936205</v>
      </c>
      <c r="I26" s="31">
        <f t="shared" si="2"/>
        <v>13125886</v>
      </c>
      <c r="J26" s="31">
        <f t="shared" si="2"/>
        <v>18280743</v>
      </c>
      <c r="K26" s="31">
        <f t="shared" si="2"/>
        <v>8414514</v>
      </c>
      <c r="L26" s="31">
        <f t="shared" si="2"/>
        <v>11392901</v>
      </c>
      <c r="M26" s="31">
        <f t="shared" si="2"/>
        <v>2170405</v>
      </c>
      <c r="N26" s="31">
        <f t="shared" si="2"/>
        <v>21977820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40258563</v>
      </c>
      <c r="X26" s="31">
        <f t="shared" si="2"/>
        <v>5038176</v>
      </c>
      <c r="Y26" s="31">
        <f t="shared" si="2"/>
        <v>35220387</v>
      </c>
      <c r="Z26" s="32">
        <f>+IF(X26&lt;&gt;0,+(Y26/X26)*100,0)</f>
        <v>699.07019921495396</v>
      </c>
      <c r="AA26" s="33">
        <f>+AA13+AA25</f>
        <v>10076358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10594545</v>
      </c>
      <c r="D32" s="18"/>
      <c r="E32" s="19"/>
      <c r="F32" s="20"/>
      <c r="G32" s="20">
        <v>689330</v>
      </c>
      <c r="H32" s="20">
        <v>41215</v>
      </c>
      <c r="I32" s="20">
        <v>1525049</v>
      </c>
      <c r="J32" s="20">
        <v>2255594</v>
      </c>
      <c r="K32" s="20">
        <v>262058</v>
      </c>
      <c r="L32" s="20">
        <v>767238</v>
      </c>
      <c r="M32" s="20">
        <v>739697</v>
      </c>
      <c r="N32" s="20">
        <v>1768993</v>
      </c>
      <c r="O32" s="20"/>
      <c r="P32" s="20"/>
      <c r="Q32" s="20"/>
      <c r="R32" s="20"/>
      <c r="S32" s="20"/>
      <c r="T32" s="20"/>
      <c r="U32" s="20"/>
      <c r="V32" s="20"/>
      <c r="W32" s="20">
        <v>4024587</v>
      </c>
      <c r="X32" s="20"/>
      <c r="Y32" s="20">
        <v>4024587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-452260</v>
      </c>
      <c r="J33" s="20">
        <v>-452260</v>
      </c>
      <c r="K33" s="20"/>
      <c r="L33" s="20">
        <v>-1251026</v>
      </c>
      <c r="M33" s="20">
        <v>-82139</v>
      </c>
      <c r="N33" s="20">
        <v>-1333165</v>
      </c>
      <c r="O33" s="20"/>
      <c r="P33" s="20"/>
      <c r="Q33" s="20"/>
      <c r="R33" s="20"/>
      <c r="S33" s="20"/>
      <c r="T33" s="20"/>
      <c r="U33" s="20"/>
      <c r="V33" s="20"/>
      <c r="W33" s="20">
        <v>-1785425</v>
      </c>
      <c r="X33" s="20"/>
      <c r="Y33" s="20">
        <v>-1785425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10594545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689330</v>
      </c>
      <c r="H37" s="31">
        <f t="shared" si="3"/>
        <v>41215</v>
      </c>
      <c r="I37" s="31">
        <f t="shared" si="3"/>
        <v>1072789</v>
      </c>
      <c r="J37" s="31">
        <f t="shared" si="3"/>
        <v>1803334</v>
      </c>
      <c r="K37" s="31">
        <f t="shared" si="3"/>
        <v>262058</v>
      </c>
      <c r="L37" s="31">
        <f t="shared" si="3"/>
        <v>-483788</v>
      </c>
      <c r="M37" s="31">
        <f t="shared" si="3"/>
        <v>657558</v>
      </c>
      <c r="N37" s="31">
        <f t="shared" si="3"/>
        <v>435828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2239162</v>
      </c>
      <c r="X37" s="31">
        <f t="shared" si="3"/>
        <v>0</v>
      </c>
      <c r="Y37" s="31">
        <f t="shared" si="3"/>
        <v>2239162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10594545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689330</v>
      </c>
      <c r="H44" s="31">
        <f t="shared" si="5"/>
        <v>41215</v>
      </c>
      <c r="I44" s="31">
        <f t="shared" si="5"/>
        <v>1072789</v>
      </c>
      <c r="J44" s="31">
        <f t="shared" si="5"/>
        <v>1803334</v>
      </c>
      <c r="K44" s="31">
        <f t="shared" si="5"/>
        <v>262058</v>
      </c>
      <c r="L44" s="31">
        <f t="shared" si="5"/>
        <v>-483788</v>
      </c>
      <c r="M44" s="31">
        <f t="shared" si="5"/>
        <v>657558</v>
      </c>
      <c r="N44" s="31">
        <f t="shared" si="5"/>
        <v>435828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2239162</v>
      </c>
      <c r="X44" s="31">
        <f t="shared" si="5"/>
        <v>0</v>
      </c>
      <c r="Y44" s="31">
        <f t="shared" si="5"/>
        <v>2239162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38548307</v>
      </c>
      <c r="D45" s="42">
        <f t="shared" si="6"/>
        <v>0</v>
      </c>
      <c r="E45" s="43">
        <f t="shared" si="6"/>
        <v>10076358</v>
      </c>
      <c r="F45" s="44">
        <f t="shared" si="6"/>
        <v>10076358</v>
      </c>
      <c r="G45" s="44">
        <f t="shared" si="6"/>
        <v>-11470678</v>
      </c>
      <c r="H45" s="44">
        <f t="shared" si="6"/>
        <v>15894990</v>
      </c>
      <c r="I45" s="44">
        <f t="shared" si="6"/>
        <v>12053097</v>
      </c>
      <c r="J45" s="44">
        <f t="shared" si="6"/>
        <v>16477409</v>
      </c>
      <c r="K45" s="44">
        <f t="shared" si="6"/>
        <v>8152456</v>
      </c>
      <c r="L45" s="44">
        <f t="shared" si="6"/>
        <v>11876689</v>
      </c>
      <c r="M45" s="44">
        <f t="shared" si="6"/>
        <v>1512847</v>
      </c>
      <c r="N45" s="44">
        <f t="shared" si="6"/>
        <v>21541992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38019401</v>
      </c>
      <c r="X45" s="44">
        <f t="shared" si="6"/>
        <v>5038176</v>
      </c>
      <c r="Y45" s="44">
        <f t="shared" si="6"/>
        <v>32981225</v>
      </c>
      <c r="Z45" s="45">
        <f>+IF(X45&lt;&gt;0,+(Y45/X45)*100,0)</f>
        <v>654.62629729489402</v>
      </c>
      <c r="AA45" s="46">
        <f>+AA26-AA44</f>
        <v>10076358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-87795</v>
      </c>
      <c r="H6" s="20"/>
      <c r="I6" s="20">
        <v>-754355</v>
      </c>
      <c r="J6" s="20">
        <v>-842150</v>
      </c>
      <c r="K6" s="20">
        <v>-688336</v>
      </c>
      <c r="L6" s="20">
        <v>-1269526</v>
      </c>
      <c r="M6" s="20">
        <v>-265847</v>
      </c>
      <c r="N6" s="20">
        <v>-2223709</v>
      </c>
      <c r="O6" s="20"/>
      <c r="P6" s="20"/>
      <c r="Q6" s="20"/>
      <c r="R6" s="20"/>
      <c r="S6" s="20"/>
      <c r="T6" s="20"/>
      <c r="U6" s="20"/>
      <c r="V6" s="20"/>
      <c r="W6" s="20">
        <v>-3065859</v>
      </c>
      <c r="X6" s="20"/>
      <c r="Y6" s="20">
        <v>-3065859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397552</v>
      </c>
      <c r="D10" s="18"/>
      <c r="E10" s="19"/>
      <c r="F10" s="20">
        <v>13</v>
      </c>
      <c r="G10" s="20">
        <v>-310489</v>
      </c>
      <c r="H10" s="20">
        <v>-149598</v>
      </c>
      <c r="I10" s="20">
        <v>60005</v>
      </c>
      <c r="J10" s="20">
        <v>-400082</v>
      </c>
      <c r="K10" s="20">
        <v>943340</v>
      </c>
      <c r="L10" s="20">
        <v>-290616</v>
      </c>
      <c r="M10" s="20">
        <v>-74185</v>
      </c>
      <c r="N10" s="20">
        <v>578539</v>
      </c>
      <c r="O10" s="20"/>
      <c r="P10" s="20"/>
      <c r="Q10" s="20"/>
      <c r="R10" s="20"/>
      <c r="S10" s="20"/>
      <c r="T10" s="20"/>
      <c r="U10" s="20"/>
      <c r="V10" s="20"/>
      <c r="W10" s="20">
        <v>178457</v>
      </c>
      <c r="X10" s="20"/>
      <c r="Y10" s="20">
        <v>178457</v>
      </c>
      <c r="Z10" s="21"/>
      <c r="AA10" s="22">
        <v>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135</v>
      </c>
      <c r="H11" s="24">
        <v>35838</v>
      </c>
      <c r="I11" s="24">
        <v>54369</v>
      </c>
      <c r="J11" s="20">
        <v>90342</v>
      </c>
      <c r="K11" s="24">
        <v>151077</v>
      </c>
      <c r="L11" s="24">
        <v>31919</v>
      </c>
      <c r="M11" s="20">
        <v>29241</v>
      </c>
      <c r="N11" s="24">
        <v>212237</v>
      </c>
      <c r="O11" s="24"/>
      <c r="P11" s="24"/>
      <c r="Q11" s="20"/>
      <c r="R11" s="24"/>
      <c r="S11" s="24"/>
      <c r="T11" s="20"/>
      <c r="U11" s="24"/>
      <c r="V11" s="24"/>
      <c r="W11" s="24">
        <v>302579</v>
      </c>
      <c r="X11" s="20"/>
      <c r="Y11" s="24">
        <v>302579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397552</v>
      </c>
      <c r="D13" s="29">
        <f>SUM(D6:D12)</f>
        <v>0</v>
      </c>
      <c r="E13" s="30">
        <f t="shared" si="0"/>
        <v>0</v>
      </c>
      <c r="F13" s="31">
        <f t="shared" si="0"/>
        <v>13</v>
      </c>
      <c r="G13" s="31">
        <f t="shared" si="0"/>
        <v>-398149</v>
      </c>
      <c r="H13" s="31">
        <f t="shared" si="0"/>
        <v>-113760</v>
      </c>
      <c r="I13" s="31">
        <f t="shared" si="0"/>
        <v>-639981</v>
      </c>
      <c r="J13" s="31">
        <f t="shared" si="0"/>
        <v>-1151890</v>
      </c>
      <c r="K13" s="31">
        <f t="shared" si="0"/>
        <v>406081</v>
      </c>
      <c r="L13" s="31">
        <f t="shared" si="0"/>
        <v>-1528223</v>
      </c>
      <c r="M13" s="31">
        <f t="shared" si="0"/>
        <v>-310791</v>
      </c>
      <c r="N13" s="31">
        <f t="shared" si="0"/>
        <v>-1432933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-2584823</v>
      </c>
      <c r="X13" s="31">
        <f t="shared" si="0"/>
        <v>0</v>
      </c>
      <c r="Y13" s="31">
        <f t="shared" si="0"/>
        <v>-2584823</v>
      </c>
      <c r="Z13" s="32">
        <f>+IF(X13&lt;&gt;0,+(Y13/X13)*100,0)</f>
        <v>0</v>
      </c>
      <c r="AA13" s="33">
        <f>SUM(AA6:AA12)</f>
        <v>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397552</v>
      </c>
      <c r="D26" s="29">
        <f>+D13+D25</f>
        <v>0</v>
      </c>
      <c r="E26" s="30">
        <f t="shared" si="2"/>
        <v>0</v>
      </c>
      <c r="F26" s="31">
        <f t="shared" si="2"/>
        <v>13</v>
      </c>
      <c r="G26" s="31">
        <f t="shared" si="2"/>
        <v>-398149</v>
      </c>
      <c r="H26" s="31">
        <f t="shared" si="2"/>
        <v>-113760</v>
      </c>
      <c r="I26" s="31">
        <f t="shared" si="2"/>
        <v>-639981</v>
      </c>
      <c r="J26" s="31">
        <f t="shared" si="2"/>
        <v>-1151890</v>
      </c>
      <c r="K26" s="31">
        <f t="shared" si="2"/>
        <v>406081</v>
      </c>
      <c r="L26" s="31">
        <f t="shared" si="2"/>
        <v>-1528223</v>
      </c>
      <c r="M26" s="31">
        <f t="shared" si="2"/>
        <v>-310791</v>
      </c>
      <c r="N26" s="31">
        <f t="shared" si="2"/>
        <v>-1432933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-2584823</v>
      </c>
      <c r="X26" s="31">
        <f t="shared" si="2"/>
        <v>0</v>
      </c>
      <c r="Y26" s="31">
        <f t="shared" si="2"/>
        <v>-2584823</v>
      </c>
      <c r="Z26" s="32">
        <f>+IF(X26&lt;&gt;0,+(Y26/X26)*100,0)</f>
        <v>0</v>
      </c>
      <c r="AA26" s="33">
        <f>+AA13+AA25</f>
        <v>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1032</v>
      </c>
      <c r="H32" s="20">
        <v>337099</v>
      </c>
      <c r="I32" s="20">
        <v>-139910</v>
      </c>
      <c r="J32" s="20">
        <v>198221</v>
      </c>
      <c r="K32" s="20">
        <v>745278</v>
      </c>
      <c r="L32" s="20">
        <v>-806614</v>
      </c>
      <c r="M32" s="20">
        <v>-41665</v>
      </c>
      <c r="N32" s="20">
        <v>-103001</v>
      </c>
      <c r="O32" s="20"/>
      <c r="P32" s="20"/>
      <c r="Q32" s="20"/>
      <c r="R32" s="20"/>
      <c r="S32" s="20"/>
      <c r="T32" s="20"/>
      <c r="U32" s="20"/>
      <c r="V32" s="20"/>
      <c r="W32" s="20">
        <v>95220</v>
      </c>
      <c r="X32" s="20"/>
      <c r="Y32" s="20">
        <v>95220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1032</v>
      </c>
      <c r="H37" s="31">
        <f t="shared" si="3"/>
        <v>337099</v>
      </c>
      <c r="I37" s="31">
        <f t="shared" si="3"/>
        <v>-139910</v>
      </c>
      <c r="J37" s="31">
        <f t="shared" si="3"/>
        <v>198221</v>
      </c>
      <c r="K37" s="31">
        <f t="shared" si="3"/>
        <v>745278</v>
      </c>
      <c r="L37" s="31">
        <f t="shared" si="3"/>
        <v>-806614</v>
      </c>
      <c r="M37" s="31">
        <f t="shared" si="3"/>
        <v>-41665</v>
      </c>
      <c r="N37" s="31">
        <f t="shared" si="3"/>
        <v>-103001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95220</v>
      </c>
      <c r="X37" s="31">
        <f t="shared" si="3"/>
        <v>0</v>
      </c>
      <c r="Y37" s="31">
        <f t="shared" si="3"/>
        <v>95220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1032</v>
      </c>
      <c r="H44" s="31">
        <f t="shared" si="5"/>
        <v>337099</v>
      </c>
      <c r="I44" s="31">
        <f t="shared" si="5"/>
        <v>-139910</v>
      </c>
      <c r="J44" s="31">
        <f t="shared" si="5"/>
        <v>198221</v>
      </c>
      <c r="K44" s="31">
        <f t="shared" si="5"/>
        <v>745278</v>
      </c>
      <c r="L44" s="31">
        <f t="shared" si="5"/>
        <v>-806614</v>
      </c>
      <c r="M44" s="31">
        <f t="shared" si="5"/>
        <v>-41665</v>
      </c>
      <c r="N44" s="31">
        <f t="shared" si="5"/>
        <v>-103001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95220</v>
      </c>
      <c r="X44" s="31">
        <f t="shared" si="5"/>
        <v>0</v>
      </c>
      <c r="Y44" s="31">
        <f t="shared" si="5"/>
        <v>95220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397552</v>
      </c>
      <c r="D45" s="42">
        <f t="shared" si="6"/>
        <v>0</v>
      </c>
      <c r="E45" s="43">
        <f t="shared" si="6"/>
        <v>0</v>
      </c>
      <c r="F45" s="44">
        <f t="shared" si="6"/>
        <v>13</v>
      </c>
      <c r="G45" s="44">
        <f t="shared" si="6"/>
        <v>-399181</v>
      </c>
      <c r="H45" s="44">
        <f t="shared" si="6"/>
        <v>-450859</v>
      </c>
      <c r="I45" s="44">
        <f t="shared" si="6"/>
        <v>-500071</v>
      </c>
      <c r="J45" s="44">
        <f t="shared" si="6"/>
        <v>-1350111</v>
      </c>
      <c r="K45" s="44">
        <f t="shared" si="6"/>
        <v>-339197</v>
      </c>
      <c r="L45" s="44">
        <f t="shared" si="6"/>
        <v>-721609</v>
      </c>
      <c r="M45" s="44">
        <f t="shared" si="6"/>
        <v>-269126</v>
      </c>
      <c r="N45" s="44">
        <f t="shared" si="6"/>
        <v>-1329932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-2680043</v>
      </c>
      <c r="X45" s="44">
        <f t="shared" si="6"/>
        <v>0</v>
      </c>
      <c r="Y45" s="44">
        <f t="shared" si="6"/>
        <v>-2680043</v>
      </c>
      <c r="Z45" s="45">
        <f>+IF(X45&lt;&gt;0,+(Y45/X45)*100,0)</f>
        <v>0</v>
      </c>
      <c r="AA45" s="46">
        <f>+AA26-AA44</f>
        <v>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-233710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-233710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-233710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-233710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177783830</v>
      </c>
      <c r="D6" s="18"/>
      <c r="E6" s="19">
        <v>160727064</v>
      </c>
      <c r="F6" s="20">
        <v>555743531</v>
      </c>
      <c r="G6" s="20">
        <v>435188821</v>
      </c>
      <c r="H6" s="20">
        <v>-174484816</v>
      </c>
      <c r="I6" s="20">
        <v>140928787</v>
      </c>
      <c r="J6" s="20">
        <v>401632792</v>
      </c>
      <c r="K6" s="20">
        <v>-108382659</v>
      </c>
      <c r="L6" s="20">
        <v>-75246101</v>
      </c>
      <c r="M6" s="20">
        <v>176840748</v>
      </c>
      <c r="N6" s="20">
        <v>-6788012</v>
      </c>
      <c r="O6" s="20"/>
      <c r="P6" s="20"/>
      <c r="Q6" s="20"/>
      <c r="R6" s="20"/>
      <c r="S6" s="20"/>
      <c r="T6" s="20"/>
      <c r="U6" s="20"/>
      <c r="V6" s="20"/>
      <c r="W6" s="20">
        <v>394844780</v>
      </c>
      <c r="X6" s="20">
        <v>277871550</v>
      </c>
      <c r="Y6" s="20">
        <v>116973230</v>
      </c>
      <c r="Z6" s="21">
        <v>42.096151981014252</v>
      </c>
      <c r="AA6" s="22">
        <v>555743531</v>
      </c>
    </row>
    <row r="7" spans="1:27" x14ac:dyDescent="0.25">
      <c r="A7" s="23" t="s">
        <v>35</v>
      </c>
      <c r="B7" s="17" t="s">
        <v>32</v>
      </c>
      <c r="C7" s="18">
        <v>450183821</v>
      </c>
      <c r="D7" s="18"/>
      <c r="E7" s="19">
        <v>-26232608</v>
      </c>
      <c r="F7" s="20">
        <v>-26232608</v>
      </c>
      <c r="G7" s="20">
        <v>188602406</v>
      </c>
      <c r="H7" s="20">
        <v>-5981880</v>
      </c>
      <c r="I7" s="20">
        <v>28511399</v>
      </c>
      <c r="J7" s="20">
        <v>211131925</v>
      </c>
      <c r="K7" s="20">
        <v>46383002</v>
      </c>
      <c r="L7" s="20">
        <v>60487310</v>
      </c>
      <c r="M7" s="20">
        <v>45843124</v>
      </c>
      <c r="N7" s="20">
        <v>152713436</v>
      </c>
      <c r="O7" s="20"/>
      <c r="P7" s="20"/>
      <c r="Q7" s="20"/>
      <c r="R7" s="20"/>
      <c r="S7" s="20"/>
      <c r="T7" s="20"/>
      <c r="U7" s="20"/>
      <c r="V7" s="20"/>
      <c r="W7" s="20">
        <v>363845361</v>
      </c>
      <c r="X7" s="20">
        <v>-13116300</v>
      </c>
      <c r="Y7" s="20">
        <v>376961661</v>
      </c>
      <c r="Z7" s="21">
        <v>-2873.9938930948515</v>
      </c>
      <c r="AA7" s="22">
        <v>-26232608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66662682</v>
      </c>
      <c r="F8" s="20">
        <v>66662682</v>
      </c>
      <c r="G8" s="20">
        <v>-1922</v>
      </c>
      <c r="H8" s="20">
        <v>-1324</v>
      </c>
      <c r="I8" s="20">
        <v>-5429</v>
      </c>
      <c r="J8" s="20">
        <v>-8675</v>
      </c>
      <c r="K8" s="20">
        <v>-8324</v>
      </c>
      <c r="L8" s="20">
        <v>-1796</v>
      </c>
      <c r="M8" s="20">
        <v>-4955</v>
      </c>
      <c r="N8" s="20">
        <v>-15075</v>
      </c>
      <c r="O8" s="20"/>
      <c r="P8" s="20"/>
      <c r="Q8" s="20"/>
      <c r="R8" s="20"/>
      <c r="S8" s="20"/>
      <c r="T8" s="20"/>
      <c r="U8" s="20"/>
      <c r="V8" s="20"/>
      <c r="W8" s="20">
        <v>-23750</v>
      </c>
      <c r="X8" s="20">
        <v>33331344</v>
      </c>
      <c r="Y8" s="20">
        <v>-33355094</v>
      </c>
      <c r="Z8" s="21">
        <v>-100.07125425245378</v>
      </c>
      <c r="AA8" s="22">
        <v>66662682</v>
      </c>
    </row>
    <row r="9" spans="1:27" x14ac:dyDescent="0.25">
      <c r="A9" s="23" t="s">
        <v>37</v>
      </c>
      <c r="B9" s="17" t="s">
        <v>32</v>
      </c>
      <c r="C9" s="18">
        <v>20384676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212595379</v>
      </c>
      <c r="D10" s="18"/>
      <c r="E10" s="19">
        <v>2515942</v>
      </c>
      <c r="F10" s="20">
        <v>2515942</v>
      </c>
      <c r="G10" s="20">
        <v>33191919</v>
      </c>
      <c r="H10" s="20">
        <v>5205591</v>
      </c>
      <c r="I10" s="20">
        <v>10689079</v>
      </c>
      <c r="J10" s="20">
        <v>49086589</v>
      </c>
      <c r="K10" s="20">
        <v>1255958</v>
      </c>
      <c r="L10" s="20">
        <v>4821401</v>
      </c>
      <c r="M10" s="20">
        <v>38060292</v>
      </c>
      <c r="N10" s="20">
        <v>44137651</v>
      </c>
      <c r="O10" s="20"/>
      <c r="P10" s="20"/>
      <c r="Q10" s="20"/>
      <c r="R10" s="20"/>
      <c r="S10" s="20"/>
      <c r="T10" s="20"/>
      <c r="U10" s="20"/>
      <c r="V10" s="20"/>
      <c r="W10" s="20">
        <v>93224240</v>
      </c>
      <c r="X10" s="20">
        <v>1257966</v>
      </c>
      <c r="Y10" s="20">
        <v>91966274</v>
      </c>
      <c r="Z10" s="21">
        <v>7310.7122132076693</v>
      </c>
      <c r="AA10" s="22">
        <v>2515942</v>
      </c>
    </row>
    <row r="11" spans="1:27" x14ac:dyDescent="0.25">
      <c r="A11" s="23" t="s">
        <v>39</v>
      </c>
      <c r="B11" s="17" t="s">
        <v>32</v>
      </c>
      <c r="C11" s="18">
        <v>171081583</v>
      </c>
      <c r="D11" s="18"/>
      <c r="E11" s="19">
        <v>152213436</v>
      </c>
      <c r="F11" s="20">
        <v>128945980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64473318</v>
      </c>
      <c r="Y11" s="24">
        <v>-64473318</v>
      </c>
      <c r="Z11" s="25">
        <v>-100</v>
      </c>
      <c r="AA11" s="26">
        <v>128945980</v>
      </c>
    </row>
    <row r="12" spans="1:27" x14ac:dyDescent="0.25">
      <c r="A12" s="23" t="s">
        <v>40</v>
      </c>
      <c r="B12" s="17" t="s">
        <v>32</v>
      </c>
      <c r="C12" s="18">
        <v>54240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1032083529</v>
      </c>
      <c r="D13" s="29">
        <f>SUM(D6:D12)</f>
        <v>0</v>
      </c>
      <c r="E13" s="30">
        <f t="shared" si="0"/>
        <v>355886516</v>
      </c>
      <c r="F13" s="31">
        <f t="shared" si="0"/>
        <v>727635527</v>
      </c>
      <c r="G13" s="31">
        <f t="shared" si="0"/>
        <v>656981224</v>
      </c>
      <c r="H13" s="31">
        <f t="shared" si="0"/>
        <v>-175262429</v>
      </c>
      <c r="I13" s="31">
        <f t="shared" si="0"/>
        <v>180123836</v>
      </c>
      <c r="J13" s="31">
        <f t="shared" si="0"/>
        <v>661842631</v>
      </c>
      <c r="K13" s="31">
        <f t="shared" si="0"/>
        <v>-60752023</v>
      </c>
      <c r="L13" s="31">
        <f t="shared" si="0"/>
        <v>-9939186</v>
      </c>
      <c r="M13" s="31">
        <f t="shared" si="0"/>
        <v>260739209</v>
      </c>
      <c r="N13" s="31">
        <f t="shared" si="0"/>
        <v>190048000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851890631</v>
      </c>
      <c r="X13" s="31">
        <f t="shared" si="0"/>
        <v>363817878</v>
      </c>
      <c r="Y13" s="31">
        <f t="shared" si="0"/>
        <v>488072753</v>
      </c>
      <c r="Z13" s="32">
        <f>+IF(X13&lt;&gt;0,+(Y13/X13)*100,0)</f>
        <v>134.15304263854784</v>
      </c>
      <c r="AA13" s="33">
        <f>SUM(AA6:AA12)</f>
        <v>727635527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-1943933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9295969054</v>
      </c>
      <c r="D17" s="18"/>
      <c r="E17" s="19">
        <v>411428422</v>
      </c>
      <c r="F17" s="20">
        <v>365932790</v>
      </c>
      <c r="G17" s="24">
        <v>27542034</v>
      </c>
      <c r="H17" s="24">
        <v>19304971</v>
      </c>
      <c r="I17" s="24">
        <v>18487610</v>
      </c>
      <c r="J17" s="20">
        <v>65334615</v>
      </c>
      <c r="K17" s="24">
        <v>38547044</v>
      </c>
      <c r="L17" s="24">
        <v>17312375</v>
      </c>
      <c r="M17" s="20">
        <v>78027619</v>
      </c>
      <c r="N17" s="24">
        <v>133887038</v>
      </c>
      <c r="O17" s="24"/>
      <c r="P17" s="24"/>
      <c r="Q17" s="20"/>
      <c r="R17" s="24"/>
      <c r="S17" s="24"/>
      <c r="T17" s="20"/>
      <c r="U17" s="24"/>
      <c r="V17" s="24"/>
      <c r="W17" s="24">
        <v>199221653</v>
      </c>
      <c r="X17" s="20">
        <v>182966292</v>
      </c>
      <c r="Y17" s="24">
        <v>16255361</v>
      </c>
      <c r="Z17" s="25">
        <v>8.8843473966231983</v>
      </c>
      <c r="AA17" s="26">
        <v>365932790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9294025121</v>
      </c>
      <c r="D25" s="29">
        <f t="shared" ref="D25:Y25" si="1">SUM(D15:D24)</f>
        <v>0</v>
      </c>
      <c r="E25" s="35">
        <f t="shared" si="1"/>
        <v>411428422</v>
      </c>
      <c r="F25" s="36">
        <f t="shared" si="1"/>
        <v>365932790</v>
      </c>
      <c r="G25" s="36">
        <f t="shared" si="1"/>
        <v>27542034</v>
      </c>
      <c r="H25" s="36">
        <f t="shared" si="1"/>
        <v>19304971</v>
      </c>
      <c r="I25" s="36">
        <f t="shared" si="1"/>
        <v>18487610</v>
      </c>
      <c r="J25" s="36">
        <f t="shared" si="1"/>
        <v>65334615</v>
      </c>
      <c r="K25" s="36">
        <f t="shared" si="1"/>
        <v>38547044</v>
      </c>
      <c r="L25" s="36">
        <f t="shared" si="1"/>
        <v>17312375</v>
      </c>
      <c r="M25" s="36">
        <f t="shared" si="1"/>
        <v>78027619</v>
      </c>
      <c r="N25" s="36">
        <f t="shared" si="1"/>
        <v>133887038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199221653</v>
      </c>
      <c r="X25" s="36">
        <f t="shared" si="1"/>
        <v>182966292</v>
      </c>
      <c r="Y25" s="36">
        <f t="shared" si="1"/>
        <v>16255361</v>
      </c>
      <c r="Z25" s="37">
        <f>+IF(X25&lt;&gt;0,+(Y25/X25)*100,0)</f>
        <v>8.8843473966231983</v>
      </c>
      <c r="AA25" s="38">
        <f>SUM(AA15:AA24)</f>
        <v>365932790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10326108650</v>
      </c>
      <c r="D26" s="29">
        <f>+D13+D25</f>
        <v>0</v>
      </c>
      <c r="E26" s="30">
        <f t="shared" si="2"/>
        <v>767314938</v>
      </c>
      <c r="F26" s="31">
        <f t="shared" si="2"/>
        <v>1093568317</v>
      </c>
      <c r="G26" s="31">
        <f t="shared" si="2"/>
        <v>684523258</v>
      </c>
      <c r="H26" s="31">
        <f t="shared" si="2"/>
        <v>-155957458</v>
      </c>
      <c r="I26" s="31">
        <f t="shared" si="2"/>
        <v>198611446</v>
      </c>
      <c r="J26" s="31">
        <f t="shared" si="2"/>
        <v>727177246</v>
      </c>
      <c r="K26" s="31">
        <f t="shared" si="2"/>
        <v>-22204979</v>
      </c>
      <c r="L26" s="31">
        <f t="shared" si="2"/>
        <v>7373189</v>
      </c>
      <c r="M26" s="31">
        <f t="shared" si="2"/>
        <v>338766828</v>
      </c>
      <c r="N26" s="31">
        <f t="shared" si="2"/>
        <v>323935038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1051112284</v>
      </c>
      <c r="X26" s="31">
        <f t="shared" si="2"/>
        <v>546784170</v>
      </c>
      <c r="Y26" s="31">
        <f t="shared" si="2"/>
        <v>504328114</v>
      </c>
      <c r="Z26" s="32">
        <f>+IF(X26&lt;&gt;0,+(Y26/X26)*100,0)</f>
        <v>92.235317273358518</v>
      </c>
      <c r="AA26" s="33">
        <f>+AA13+AA25</f>
        <v>1093568317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506784068</v>
      </c>
      <c r="D32" s="18"/>
      <c r="E32" s="19">
        <v>1740109</v>
      </c>
      <c r="F32" s="20">
        <v>198372791</v>
      </c>
      <c r="G32" s="20">
        <v>23595157</v>
      </c>
      <c r="H32" s="20">
        <v>-31520566</v>
      </c>
      <c r="I32" s="20">
        <v>78041354</v>
      </c>
      <c r="J32" s="20">
        <v>70115945</v>
      </c>
      <c r="K32" s="20">
        <v>-12407707</v>
      </c>
      <c r="L32" s="20">
        <v>4846533</v>
      </c>
      <c r="M32" s="20">
        <v>199532153</v>
      </c>
      <c r="N32" s="20">
        <v>191970979</v>
      </c>
      <c r="O32" s="20"/>
      <c r="P32" s="20"/>
      <c r="Q32" s="20"/>
      <c r="R32" s="20"/>
      <c r="S32" s="20"/>
      <c r="T32" s="20"/>
      <c r="U32" s="20"/>
      <c r="V32" s="20"/>
      <c r="W32" s="20">
        <v>262086924</v>
      </c>
      <c r="X32" s="20">
        <v>99186414</v>
      </c>
      <c r="Y32" s="20">
        <v>162900510</v>
      </c>
      <c r="Z32" s="21">
        <v>164.2367169358497</v>
      </c>
      <c r="AA32" s="22">
        <v>198372791</v>
      </c>
    </row>
    <row r="33" spans="1:27" x14ac:dyDescent="0.25">
      <c r="A33" s="23" t="s">
        <v>60</v>
      </c>
      <c r="B33" s="17" t="s">
        <v>32</v>
      </c>
      <c r="C33" s="18">
        <v>-347896733</v>
      </c>
      <c r="D33" s="18"/>
      <c r="E33" s="19"/>
      <c r="F33" s="20">
        <v>-1506964</v>
      </c>
      <c r="G33" s="20">
        <v>167139203</v>
      </c>
      <c r="H33" s="20">
        <v>3676209</v>
      </c>
      <c r="I33" s="20">
        <v>-38809552</v>
      </c>
      <c r="J33" s="20">
        <v>132005860</v>
      </c>
      <c r="K33" s="20">
        <v>-1757752</v>
      </c>
      <c r="L33" s="20">
        <v>10049334</v>
      </c>
      <c r="M33" s="20">
        <v>-68570004</v>
      </c>
      <c r="N33" s="20">
        <v>-60278422</v>
      </c>
      <c r="O33" s="20"/>
      <c r="P33" s="20"/>
      <c r="Q33" s="20"/>
      <c r="R33" s="20"/>
      <c r="S33" s="20"/>
      <c r="T33" s="20"/>
      <c r="U33" s="20"/>
      <c r="V33" s="20"/>
      <c r="W33" s="20">
        <v>71727438</v>
      </c>
      <c r="X33" s="20">
        <v>-753480</v>
      </c>
      <c r="Y33" s="20">
        <v>72480918</v>
      </c>
      <c r="Z33" s="21">
        <v>-9619.4879757923227</v>
      </c>
      <c r="AA33" s="22">
        <v>-1506964</v>
      </c>
    </row>
    <row r="34" spans="1:27" x14ac:dyDescent="0.25">
      <c r="A34" s="23" t="s">
        <v>61</v>
      </c>
      <c r="B34" s="17" t="s">
        <v>32</v>
      </c>
      <c r="C34" s="18">
        <v>-2681806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212271502</v>
      </c>
      <c r="D35" s="18"/>
      <c r="E35" s="19">
        <v>-2250000</v>
      </c>
      <c r="F35" s="20">
        <v>-16059121</v>
      </c>
      <c r="G35" s="20">
        <v>760969</v>
      </c>
      <c r="H35" s="20">
        <v>761641</v>
      </c>
      <c r="I35" s="20">
        <v>763655</v>
      </c>
      <c r="J35" s="20">
        <v>2286265</v>
      </c>
      <c r="K35" s="20">
        <v>765081</v>
      </c>
      <c r="L35" s="20">
        <v>767063</v>
      </c>
      <c r="M35" s="20">
        <v>657443</v>
      </c>
      <c r="N35" s="20">
        <v>2189587</v>
      </c>
      <c r="O35" s="20"/>
      <c r="P35" s="20"/>
      <c r="Q35" s="20"/>
      <c r="R35" s="20"/>
      <c r="S35" s="20"/>
      <c r="T35" s="20"/>
      <c r="U35" s="20"/>
      <c r="V35" s="20"/>
      <c r="W35" s="20">
        <v>4475852</v>
      </c>
      <c r="X35" s="20">
        <v>-8029554</v>
      </c>
      <c r="Y35" s="20">
        <v>12505406</v>
      </c>
      <c r="Z35" s="21">
        <v>-155.74222428792433</v>
      </c>
      <c r="AA35" s="22">
        <v>-16059121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368477031</v>
      </c>
      <c r="D37" s="29">
        <f t="shared" ref="D37:Y37" si="3">SUM(D29:D36)</f>
        <v>0</v>
      </c>
      <c r="E37" s="30">
        <f t="shared" si="3"/>
        <v>-509891</v>
      </c>
      <c r="F37" s="31">
        <f t="shared" si="3"/>
        <v>180806706</v>
      </c>
      <c r="G37" s="31">
        <f t="shared" si="3"/>
        <v>191495329</v>
      </c>
      <c r="H37" s="31">
        <f t="shared" si="3"/>
        <v>-27082716</v>
      </c>
      <c r="I37" s="31">
        <f t="shared" si="3"/>
        <v>39995457</v>
      </c>
      <c r="J37" s="31">
        <f t="shared" si="3"/>
        <v>204408070</v>
      </c>
      <c r="K37" s="31">
        <f t="shared" si="3"/>
        <v>-13400378</v>
      </c>
      <c r="L37" s="31">
        <f t="shared" si="3"/>
        <v>15662930</v>
      </c>
      <c r="M37" s="31">
        <f t="shared" si="3"/>
        <v>131619592</v>
      </c>
      <c r="N37" s="31">
        <f t="shared" si="3"/>
        <v>133882144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338290214</v>
      </c>
      <c r="X37" s="31">
        <f t="shared" si="3"/>
        <v>90403380</v>
      </c>
      <c r="Y37" s="31">
        <f t="shared" si="3"/>
        <v>247886834</v>
      </c>
      <c r="Z37" s="32">
        <f>+IF(X37&lt;&gt;0,+(Y37/X37)*100,0)</f>
        <v>274.20084735769836</v>
      </c>
      <c r="AA37" s="33">
        <f>SUM(AA29:AA36)</f>
        <v>180806706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368477031</v>
      </c>
      <c r="D44" s="29">
        <f>+D37+D43</f>
        <v>0</v>
      </c>
      <c r="E44" s="30">
        <f t="shared" si="5"/>
        <v>-509891</v>
      </c>
      <c r="F44" s="31">
        <f t="shared" si="5"/>
        <v>180806706</v>
      </c>
      <c r="G44" s="31">
        <f t="shared" si="5"/>
        <v>191495329</v>
      </c>
      <c r="H44" s="31">
        <f t="shared" si="5"/>
        <v>-27082716</v>
      </c>
      <c r="I44" s="31">
        <f t="shared" si="5"/>
        <v>39995457</v>
      </c>
      <c r="J44" s="31">
        <f t="shared" si="5"/>
        <v>204408070</v>
      </c>
      <c r="K44" s="31">
        <f t="shared" si="5"/>
        <v>-13400378</v>
      </c>
      <c r="L44" s="31">
        <f t="shared" si="5"/>
        <v>15662930</v>
      </c>
      <c r="M44" s="31">
        <f t="shared" si="5"/>
        <v>131619592</v>
      </c>
      <c r="N44" s="31">
        <f t="shared" si="5"/>
        <v>133882144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338290214</v>
      </c>
      <c r="X44" s="31">
        <f t="shared" si="5"/>
        <v>90403380</v>
      </c>
      <c r="Y44" s="31">
        <f t="shared" si="5"/>
        <v>247886834</v>
      </c>
      <c r="Z44" s="32">
        <f>+IF(X44&lt;&gt;0,+(Y44/X44)*100,0)</f>
        <v>274.20084735769836</v>
      </c>
      <c r="AA44" s="33">
        <f>+AA37+AA43</f>
        <v>180806706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9957631619</v>
      </c>
      <c r="D45" s="42">
        <f t="shared" si="6"/>
        <v>0</v>
      </c>
      <c r="E45" s="43">
        <f t="shared" si="6"/>
        <v>767824829</v>
      </c>
      <c r="F45" s="44">
        <f t="shared" si="6"/>
        <v>912761611</v>
      </c>
      <c r="G45" s="44">
        <f t="shared" si="6"/>
        <v>493027929</v>
      </c>
      <c r="H45" s="44">
        <f t="shared" si="6"/>
        <v>-128874742</v>
      </c>
      <c r="I45" s="44">
        <f t="shared" si="6"/>
        <v>158615989</v>
      </c>
      <c r="J45" s="44">
        <f t="shared" si="6"/>
        <v>522769176</v>
      </c>
      <c r="K45" s="44">
        <f t="shared" si="6"/>
        <v>-8804601</v>
      </c>
      <c r="L45" s="44">
        <f t="shared" si="6"/>
        <v>-8289741</v>
      </c>
      <c r="M45" s="44">
        <f t="shared" si="6"/>
        <v>207147236</v>
      </c>
      <c r="N45" s="44">
        <f t="shared" si="6"/>
        <v>190052894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712822070</v>
      </c>
      <c r="X45" s="44">
        <f t="shared" si="6"/>
        <v>456380790</v>
      </c>
      <c r="Y45" s="44">
        <f t="shared" si="6"/>
        <v>256441280</v>
      </c>
      <c r="Z45" s="45">
        <f>+IF(X45&lt;&gt;0,+(Y45/X45)*100,0)</f>
        <v>56.190200293049145</v>
      </c>
      <c r="AA45" s="46">
        <f>+AA26-AA44</f>
        <v>912761611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5048574560</v>
      </c>
      <c r="D47" s="18"/>
      <c r="E47" s="19">
        <v>-2059046</v>
      </c>
      <c r="F47" s="20">
        <v>-2059046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-1029522</v>
      </c>
      <c r="Y47" s="20">
        <v>1029522</v>
      </c>
      <c r="Z47" s="47">
        <v>-100</v>
      </c>
      <c r="AA47" s="22">
        <v>-2059046</v>
      </c>
    </row>
    <row r="48" spans="1:27" x14ac:dyDescent="0.25">
      <c r="A48" s="23" t="s">
        <v>73</v>
      </c>
      <c r="B48" s="17" t="s">
        <v>32</v>
      </c>
      <c r="C48" s="18">
        <v>2112666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5050687226</v>
      </c>
      <c r="D50" s="50">
        <f t="shared" ref="D50:Y50" si="7">SUM(D47:D49)</f>
        <v>0</v>
      </c>
      <c r="E50" s="51">
        <f t="shared" si="7"/>
        <v>-2059046</v>
      </c>
      <c r="F50" s="52">
        <f t="shared" si="7"/>
        <v>-2059046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-1029522</v>
      </c>
      <c r="Y50" s="52">
        <f t="shared" si="7"/>
        <v>1029522</v>
      </c>
      <c r="Z50" s="53">
        <f>+IF(X50&lt;&gt;0,+(Y50/X50)*100,0)</f>
        <v>-100</v>
      </c>
      <c r="AA50" s="54">
        <f>SUM(AA47:AA49)</f>
        <v>-2059046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</v>
      </c>
      <c r="Y13" s="31">
        <f t="shared" si="0"/>
        <v>1</v>
      </c>
      <c r="Z13" s="32">
        <f>+IF(X13&lt;&gt;0,+(Y13/X13)*100,0)</f>
        <v>-100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</v>
      </c>
      <c r="Y26" s="31">
        <f t="shared" si="2"/>
        <v>1</v>
      </c>
      <c r="Z26" s="32">
        <f>+IF(X26&lt;&gt;0,+(Y26/X26)*100,0)</f>
        <v>-100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</v>
      </c>
      <c r="Y45" s="44">
        <f t="shared" si="6"/>
        <v>1</v>
      </c>
      <c r="Z45" s="45">
        <f>+IF(X45&lt;&gt;0,+(Y45/X45)*100,0)</f>
        <v>-100</v>
      </c>
      <c r="AA45" s="46">
        <f>+AA26-AA44</f>
        <v>-1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296661</v>
      </c>
      <c r="D10" s="18"/>
      <c r="E10" s="19">
        <v>143299119</v>
      </c>
      <c r="F10" s="20">
        <v>143299119</v>
      </c>
      <c r="G10" s="20">
        <v>287757</v>
      </c>
      <c r="H10" s="20">
        <v>10738</v>
      </c>
      <c r="I10" s="20">
        <v>-5103129</v>
      </c>
      <c r="J10" s="20">
        <v>-4804634</v>
      </c>
      <c r="K10" s="20">
        <v>-5447449</v>
      </c>
      <c r="L10" s="20">
        <v>-13813554</v>
      </c>
      <c r="M10" s="20">
        <v>1750695</v>
      </c>
      <c r="N10" s="20">
        <v>-17510308</v>
      </c>
      <c r="O10" s="20"/>
      <c r="P10" s="20"/>
      <c r="Q10" s="20"/>
      <c r="R10" s="20"/>
      <c r="S10" s="20"/>
      <c r="T10" s="20"/>
      <c r="U10" s="20"/>
      <c r="V10" s="20"/>
      <c r="W10" s="20">
        <v>-22314942</v>
      </c>
      <c r="X10" s="20">
        <v>71456874</v>
      </c>
      <c r="Y10" s="20">
        <v>-93771816</v>
      </c>
      <c r="Z10" s="21">
        <v>-131.22854492627258</v>
      </c>
      <c r="AA10" s="22">
        <v>143299119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296661</v>
      </c>
      <c r="D13" s="29">
        <f>SUM(D6:D12)</f>
        <v>0</v>
      </c>
      <c r="E13" s="30">
        <f t="shared" si="0"/>
        <v>143299119</v>
      </c>
      <c r="F13" s="31">
        <f t="shared" si="0"/>
        <v>143299119</v>
      </c>
      <c r="G13" s="31">
        <f t="shared" si="0"/>
        <v>287757</v>
      </c>
      <c r="H13" s="31">
        <f t="shared" si="0"/>
        <v>10738</v>
      </c>
      <c r="I13" s="31">
        <f t="shared" si="0"/>
        <v>-5103129</v>
      </c>
      <c r="J13" s="31">
        <f t="shared" si="0"/>
        <v>-4804634</v>
      </c>
      <c r="K13" s="31">
        <f t="shared" si="0"/>
        <v>-5447449</v>
      </c>
      <c r="L13" s="31">
        <f t="shared" si="0"/>
        <v>-13813554</v>
      </c>
      <c r="M13" s="31">
        <f t="shared" si="0"/>
        <v>1750695</v>
      </c>
      <c r="N13" s="31">
        <f t="shared" si="0"/>
        <v>-17510308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-22314942</v>
      </c>
      <c r="X13" s="31">
        <f t="shared" si="0"/>
        <v>71456874</v>
      </c>
      <c r="Y13" s="31">
        <f t="shared" si="0"/>
        <v>-93771816</v>
      </c>
      <c r="Z13" s="32">
        <f>+IF(X13&lt;&gt;0,+(Y13/X13)*100,0)</f>
        <v>-131.22854492627258</v>
      </c>
      <c r="AA13" s="33">
        <f>SUM(AA6:AA12)</f>
        <v>143299119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2344800615</v>
      </c>
      <c r="D17" s="18"/>
      <c r="E17" s="19">
        <v>-155499549</v>
      </c>
      <c r="F17" s="20">
        <v>-155499549</v>
      </c>
      <c r="G17" s="24">
        <v>2355039815</v>
      </c>
      <c r="H17" s="24">
        <v>-10239199</v>
      </c>
      <c r="I17" s="24"/>
      <c r="J17" s="20">
        <v>2344800616</v>
      </c>
      <c r="K17" s="24"/>
      <c r="L17" s="24"/>
      <c r="M17" s="20">
        <v>5880</v>
      </c>
      <c r="N17" s="24">
        <v>5880</v>
      </c>
      <c r="O17" s="24"/>
      <c r="P17" s="24"/>
      <c r="Q17" s="20"/>
      <c r="R17" s="24"/>
      <c r="S17" s="24"/>
      <c r="T17" s="20"/>
      <c r="U17" s="24"/>
      <c r="V17" s="24"/>
      <c r="W17" s="24">
        <v>2344806496</v>
      </c>
      <c r="X17" s="20">
        <v>-77749764</v>
      </c>
      <c r="Y17" s="24">
        <v>2422556260</v>
      </c>
      <c r="Z17" s="25">
        <v>-3115.8374448570671</v>
      </c>
      <c r="AA17" s="26">
        <v>-155499549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2344800615</v>
      </c>
      <c r="D25" s="29">
        <f t="shared" ref="D25:Y25" si="1">SUM(D15:D24)</f>
        <v>0</v>
      </c>
      <c r="E25" s="35">
        <f t="shared" si="1"/>
        <v>-155499549</v>
      </c>
      <c r="F25" s="36">
        <f t="shared" si="1"/>
        <v>-155499549</v>
      </c>
      <c r="G25" s="36">
        <f t="shared" si="1"/>
        <v>2355039815</v>
      </c>
      <c r="H25" s="36">
        <f t="shared" si="1"/>
        <v>-10239199</v>
      </c>
      <c r="I25" s="36">
        <f t="shared" si="1"/>
        <v>0</v>
      </c>
      <c r="J25" s="36">
        <f t="shared" si="1"/>
        <v>2344800616</v>
      </c>
      <c r="K25" s="36">
        <f t="shared" si="1"/>
        <v>0</v>
      </c>
      <c r="L25" s="36">
        <f t="shared" si="1"/>
        <v>0</v>
      </c>
      <c r="M25" s="36">
        <f t="shared" si="1"/>
        <v>5880</v>
      </c>
      <c r="N25" s="36">
        <f t="shared" si="1"/>
        <v>5880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2344806496</v>
      </c>
      <c r="X25" s="36">
        <f t="shared" si="1"/>
        <v>-77749764</v>
      </c>
      <c r="Y25" s="36">
        <f t="shared" si="1"/>
        <v>2422556260</v>
      </c>
      <c r="Z25" s="37">
        <f>+IF(X25&lt;&gt;0,+(Y25/X25)*100,0)</f>
        <v>-3115.8374448570671</v>
      </c>
      <c r="AA25" s="38">
        <f>SUM(AA15:AA24)</f>
        <v>-155499549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2345097276</v>
      </c>
      <c r="D26" s="29">
        <f>+D13+D25</f>
        <v>0</v>
      </c>
      <c r="E26" s="30">
        <f t="shared" si="2"/>
        <v>-12200430</v>
      </c>
      <c r="F26" s="31">
        <f t="shared" si="2"/>
        <v>-12200430</v>
      </c>
      <c r="G26" s="31">
        <f t="shared" si="2"/>
        <v>2355327572</v>
      </c>
      <c r="H26" s="31">
        <f t="shared" si="2"/>
        <v>-10228461</v>
      </c>
      <c r="I26" s="31">
        <f t="shared" si="2"/>
        <v>-5103129</v>
      </c>
      <c r="J26" s="31">
        <f t="shared" si="2"/>
        <v>2339995982</v>
      </c>
      <c r="K26" s="31">
        <f t="shared" si="2"/>
        <v>-5447449</v>
      </c>
      <c r="L26" s="31">
        <f t="shared" si="2"/>
        <v>-13813554</v>
      </c>
      <c r="M26" s="31">
        <f t="shared" si="2"/>
        <v>1756575</v>
      </c>
      <c r="N26" s="31">
        <f t="shared" si="2"/>
        <v>-17504428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2322491554</v>
      </c>
      <c r="X26" s="31">
        <f t="shared" si="2"/>
        <v>-6292890</v>
      </c>
      <c r="Y26" s="31">
        <f t="shared" si="2"/>
        <v>2328784444</v>
      </c>
      <c r="Z26" s="32">
        <f>+IF(X26&lt;&gt;0,+(Y26/X26)*100,0)</f>
        <v>-37006.597032524005</v>
      </c>
      <c r="AA26" s="33">
        <f>+AA13+AA25</f>
        <v>-12200430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74077406</v>
      </c>
      <c r="D32" s="18"/>
      <c r="E32" s="19">
        <v>80984914</v>
      </c>
      <c r="F32" s="20">
        <v>80984914</v>
      </c>
      <c r="G32" s="20">
        <v>47823789</v>
      </c>
      <c r="H32" s="20">
        <v>-2885647</v>
      </c>
      <c r="I32" s="20"/>
      <c r="J32" s="20">
        <v>44938142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44938142</v>
      </c>
      <c r="X32" s="20">
        <v>40588526</v>
      </c>
      <c r="Y32" s="20">
        <v>4349616</v>
      </c>
      <c r="Z32" s="21">
        <v>10.716368463343557</v>
      </c>
      <c r="AA32" s="22">
        <v>80984914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74077406</v>
      </c>
      <c r="D37" s="29">
        <f t="shared" ref="D37:Y37" si="3">SUM(D29:D36)</f>
        <v>0</v>
      </c>
      <c r="E37" s="30">
        <f t="shared" si="3"/>
        <v>80984914</v>
      </c>
      <c r="F37" s="31">
        <f t="shared" si="3"/>
        <v>80984914</v>
      </c>
      <c r="G37" s="31">
        <f t="shared" si="3"/>
        <v>47823789</v>
      </c>
      <c r="H37" s="31">
        <f t="shared" si="3"/>
        <v>-2885647</v>
      </c>
      <c r="I37" s="31">
        <f t="shared" si="3"/>
        <v>0</v>
      </c>
      <c r="J37" s="31">
        <f t="shared" si="3"/>
        <v>44938142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44938142</v>
      </c>
      <c r="X37" s="31">
        <f t="shared" si="3"/>
        <v>40588526</v>
      </c>
      <c r="Y37" s="31">
        <f t="shared" si="3"/>
        <v>4349616</v>
      </c>
      <c r="Z37" s="32">
        <f>+IF(X37&lt;&gt;0,+(Y37/X37)*100,0)</f>
        <v>10.716368463343557</v>
      </c>
      <c r="AA37" s="33">
        <f>SUM(AA29:AA36)</f>
        <v>80984914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9988821</v>
      </c>
      <c r="F41" s="20">
        <v>9988821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4994406</v>
      </c>
      <c r="Y41" s="20">
        <v>-4994406</v>
      </c>
      <c r="Z41" s="21">
        <v>-100</v>
      </c>
      <c r="AA41" s="22">
        <v>9988821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9988821</v>
      </c>
      <c r="F43" s="36">
        <f t="shared" si="4"/>
        <v>9988821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4994406</v>
      </c>
      <c r="Y43" s="36">
        <f t="shared" si="4"/>
        <v>-4994406</v>
      </c>
      <c r="Z43" s="37">
        <f>+IF(X43&lt;&gt;0,+(Y43/X43)*100,0)</f>
        <v>-100</v>
      </c>
      <c r="AA43" s="38">
        <f>SUM(AA39:AA42)</f>
        <v>9988821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74077406</v>
      </c>
      <c r="D44" s="29">
        <f>+D37+D43</f>
        <v>0</v>
      </c>
      <c r="E44" s="30">
        <f t="shared" si="5"/>
        <v>90973735</v>
      </c>
      <c r="F44" s="31">
        <f t="shared" si="5"/>
        <v>90973735</v>
      </c>
      <c r="G44" s="31">
        <f t="shared" si="5"/>
        <v>47823789</v>
      </c>
      <c r="H44" s="31">
        <f t="shared" si="5"/>
        <v>-2885647</v>
      </c>
      <c r="I44" s="31">
        <f t="shared" si="5"/>
        <v>0</v>
      </c>
      <c r="J44" s="31">
        <f t="shared" si="5"/>
        <v>44938142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44938142</v>
      </c>
      <c r="X44" s="31">
        <f t="shared" si="5"/>
        <v>45582932</v>
      </c>
      <c r="Y44" s="31">
        <f t="shared" si="5"/>
        <v>-644790</v>
      </c>
      <c r="Z44" s="32">
        <f>+IF(X44&lt;&gt;0,+(Y44/X44)*100,0)</f>
        <v>-1.4145426187152683</v>
      </c>
      <c r="AA44" s="33">
        <f>+AA37+AA43</f>
        <v>90973735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2271019870</v>
      </c>
      <c r="D45" s="42">
        <f t="shared" si="6"/>
        <v>0</v>
      </c>
      <c r="E45" s="43">
        <f t="shared" si="6"/>
        <v>-103174165</v>
      </c>
      <c r="F45" s="44">
        <f t="shared" si="6"/>
        <v>-103174165</v>
      </c>
      <c r="G45" s="44">
        <f t="shared" si="6"/>
        <v>2307503783</v>
      </c>
      <c r="H45" s="44">
        <f t="shared" si="6"/>
        <v>-7342814</v>
      </c>
      <c r="I45" s="44">
        <f t="shared" si="6"/>
        <v>-5103129</v>
      </c>
      <c r="J45" s="44">
        <f t="shared" si="6"/>
        <v>2295057840</v>
      </c>
      <c r="K45" s="44">
        <f t="shared" si="6"/>
        <v>-5447449</v>
      </c>
      <c r="L45" s="44">
        <f t="shared" si="6"/>
        <v>-13813554</v>
      </c>
      <c r="M45" s="44">
        <f t="shared" si="6"/>
        <v>1756575</v>
      </c>
      <c r="N45" s="44">
        <f t="shared" si="6"/>
        <v>-17504428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2277553412</v>
      </c>
      <c r="X45" s="44">
        <f t="shared" si="6"/>
        <v>-51875822</v>
      </c>
      <c r="Y45" s="44">
        <f t="shared" si="6"/>
        <v>2329429234</v>
      </c>
      <c r="Z45" s="45">
        <f>+IF(X45&lt;&gt;0,+(Y45/X45)*100,0)</f>
        <v>-4490.394839430207</v>
      </c>
      <c r="AA45" s="46">
        <f>+AA26-AA44</f>
        <v>-103174165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-3697433754</v>
      </c>
      <c r="D47" s="18"/>
      <c r="E47" s="19">
        <v>-166516860</v>
      </c>
      <c r="F47" s="20">
        <v>-166516860</v>
      </c>
      <c r="G47" s="20">
        <v>-3796098435</v>
      </c>
      <c r="H47" s="20">
        <v>-547102764</v>
      </c>
      <c r="I47" s="20">
        <v>-43278522</v>
      </c>
      <c r="J47" s="20">
        <v>-4386479721</v>
      </c>
      <c r="K47" s="20">
        <v>-334759</v>
      </c>
      <c r="L47" s="20">
        <v>-202225867</v>
      </c>
      <c r="M47" s="20">
        <v>-43099953</v>
      </c>
      <c r="N47" s="20">
        <v>-245660579</v>
      </c>
      <c r="O47" s="20"/>
      <c r="P47" s="20"/>
      <c r="Q47" s="20"/>
      <c r="R47" s="20"/>
      <c r="S47" s="20"/>
      <c r="T47" s="20"/>
      <c r="U47" s="20"/>
      <c r="V47" s="20"/>
      <c r="W47" s="20">
        <v>-4632140300</v>
      </c>
      <c r="X47" s="20">
        <v>-83258460</v>
      </c>
      <c r="Y47" s="20">
        <v>-4548881840</v>
      </c>
      <c r="Z47" s="47">
        <v>5463.5671137803893</v>
      </c>
      <c r="AA47" s="22">
        <v>-166516860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-3697433754</v>
      </c>
      <c r="D50" s="50">
        <f t="shared" ref="D50:Y50" si="7">SUM(D47:D49)</f>
        <v>0</v>
      </c>
      <c r="E50" s="51">
        <f t="shared" si="7"/>
        <v>-166516860</v>
      </c>
      <c r="F50" s="52">
        <f t="shared" si="7"/>
        <v>-166516860</v>
      </c>
      <c r="G50" s="52">
        <f t="shared" si="7"/>
        <v>-3796098435</v>
      </c>
      <c r="H50" s="52">
        <f t="shared" si="7"/>
        <v>-547102764</v>
      </c>
      <c r="I50" s="52">
        <f t="shared" si="7"/>
        <v>-43278522</v>
      </c>
      <c r="J50" s="52">
        <f t="shared" si="7"/>
        <v>-4386479721</v>
      </c>
      <c r="K50" s="52">
        <f t="shared" si="7"/>
        <v>-334759</v>
      </c>
      <c r="L50" s="52">
        <f t="shared" si="7"/>
        <v>-202225867</v>
      </c>
      <c r="M50" s="52">
        <f t="shared" si="7"/>
        <v>-43099953</v>
      </c>
      <c r="N50" s="52">
        <f t="shared" si="7"/>
        <v>-245660579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-4632140300</v>
      </c>
      <c r="X50" s="52">
        <f t="shared" si="7"/>
        <v>-83258460</v>
      </c>
      <c r="Y50" s="52">
        <f t="shared" si="7"/>
        <v>-4548881840</v>
      </c>
      <c r="Z50" s="53">
        <f>+IF(X50&lt;&gt;0,+(Y50/X50)*100,0)</f>
        <v>5463.5671137803893</v>
      </c>
      <c r="AA50" s="54">
        <f>SUM(AA47:AA49)</f>
        <v>-166516860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771154</v>
      </c>
      <c r="D10" s="18"/>
      <c r="E10" s="19">
        <v>757809</v>
      </c>
      <c r="F10" s="20">
        <v>757809</v>
      </c>
      <c r="G10" s="20"/>
      <c r="H10" s="20">
        <v>771154</v>
      </c>
      <c r="I10" s="20"/>
      <c r="J10" s="20">
        <v>771154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771154</v>
      </c>
      <c r="X10" s="20"/>
      <c r="Y10" s="20">
        <v>771154</v>
      </c>
      <c r="Z10" s="21"/>
      <c r="AA10" s="22">
        <v>757809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771154</v>
      </c>
      <c r="D13" s="29">
        <f>SUM(D6:D12)</f>
        <v>0</v>
      </c>
      <c r="E13" s="30">
        <f t="shared" si="0"/>
        <v>757809</v>
      </c>
      <c r="F13" s="31">
        <f t="shared" si="0"/>
        <v>757809</v>
      </c>
      <c r="G13" s="31">
        <f t="shared" si="0"/>
        <v>0</v>
      </c>
      <c r="H13" s="31">
        <f t="shared" si="0"/>
        <v>771154</v>
      </c>
      <c r="I13" s="31">
        <f t="shared" si="0"/>
        <v>0</v>
      </c>
      <c r="J13" s="31">
        <f t="shared" si="0"/>
        <v>771154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771154</v>
      </c>
      <c r="X13" s="31">
        <f t="shared" si="0"/>
        <v>0</v>
      </c>
      <c r="Y13" s="31">
        <f t="shared" si="0"/>
        <v>771154</v>
      </c>
      <c r="Z13" s="32">
        <f>+IF(X13&lt;&gt;0,+(Y13/X13)*100,0)</f>
        <v>0</v>
      </c>
      <c r="AA13" s="33">
        <f>SUM(AA6:AA12)</f>
        <v>757809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43798069</v>
      </c>
      <c r="D17" s="18"/>
      <c r="E17" s="19">
        <v>38739130</v>
      </c>
      <c r="F17" s="20">
        <v>44913391</v>
      </c>
      <c r="G17" s="24"/>
      <c r="H17" s="24"/>
      <c r="I17" s="24">
        <v>763318</v>
      </c>
      <c r="J17" s="20">
        <v>763318</v>
      </c>
      <c r="K17" s="24">
        <v>5188507</v>
      </c>
      <c r="L17" s="24">
        <v>850373</v>
      </c>
      <c r="M17" s="20">
        <v>3166010</v>
      </c>
      <c r="N17" s="24">
        <v>9204890</v>
      </c>
      <c r="O17" s="24"/>
      <c r="P17" s="24"/>
      <c r="Q17" s="20"/>
      <c r="R17" s="24"/>
      <c r="S17" s="24"/>
      <c r="T17" s="20"/>
      <c r="U17" s="24"/>
      <c r="V17" s="24"/>
      <c r="W17" s="24">
        <v>9968208</v>
      </c>
      <c r="X17" s="20">
        <v>18872213</v>
      </c>
      <c r="Y17" s="24">
        <v>-8904005</v>
      </c>
      <c r="Z17" s="25">
        <v>-47.180502890678483</v>
      </c>
      <c r="AA17" s="26">
        <v>44913391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43798069</v>
      </c>
      <c r="D25" s="29">
        <f t="shared" ref="D25:Y25" si="1">SUM(D15:D24)</f>
        <v>0</v>
      </c>
      <c r="E25" s="35">
        <f t="shared" si="1"/>
        <v>38739130</v>
      </c>
      <c r="F25" s="36">
        <f t="shared" si="1"/>
        <v>44913391</v>
      </c>
      <c r="G25" s="36">
        <f t="shared" si="1"/>
        <v>0</v>
      </c>
      <c r="H25" s="36">
        <f t="shared" si="1"/>
        <v>0</v>
      </c>
      <c r="I25" s="36">
        <f t="shared" si="1"/>
        <v>763318</v>
      </c>
      <c r="J25" s="36">
        <f t="shared" si="1"/>
        <v>763318</v>
      </c>
      <c r="K25" s="36">
        <f t="shared" si="1"/>
        <v>5188507</v>
      </c>
      <c r="L25" s="36">
        <f t="shared" si="1"/>
        <v>850373</v>
      </c>
      <c r="M25" s="36">
        <f t="shared" si="1"/>
        <v>3166010</v>
      </c>
      <c r="N25" s="36">
        <f t="shared" si="1"/>
        <v>9204890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9968208</v>
      </c>
      <c r="X25" s="36">
        <f t="shared" si="1"/>
        <v>18872213</v>
      </c>
      <c r="Y25" s="36">
        <f t="shared" si="1"/>
        <v>-8904005</v>
      </c>
      <c r="Z25" s="37">
        <f>+IF(X25&lt;&gt;0,+(Y25/X25)*100,0)</f>
        <v>-47.180502890678483</v>
      </c>
      <c r="AA25" s="38">
        <f>SUM(AA15:AA24)</f>
        <v>44913391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44569223</v>
      </c>
      <c r="D26" s="29">
        <f>+D13+D25</f>
        <v>0</v>
      </c>
      <c r="E26" s="30">
        <f t="shared" si="2"/>
        <v>39496939</v>
      </c>
      <c r="F26" s="31">
        <f t="shared" si="2"/>
        <v>45671200</v>
      </c>
      <c r="G26" s="31">
        <f t="shared" si="2"/>
        <v>0</v>
      </c>
      <c r="H26" s="31">
        <f t="shared" si="2"/>
        <v>771154</v>
      </c>
      <c r="I26" s="31">
        <f t="shared" si="2"/>
        <v>763318</v>
      </c>
      <c r="J26" s="31">
        <f t="shared" si="2"/>
        <v>1534472</v>
      </c>
      <c r="K26" s="31">
        <f t="shared" si="2"/>
        <v>5188507</v>
      </c>
      <c r="L26" s="31">
        <f t="shared" si="2"/>
        <v>850373</v>
      </c>
      <c r="M26" s="31">
        <f t="shared" si="2"/>
        <v>3166010</v>
      </c>
      <c r="N26" s="31">
        <f t="shared" si="2"/>
        <v>9204890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10739362</v>
      </c>
      <c r="X26" s="31">
        <f t="shared" si="2"/>
        <v>18872213</v>
      </c>
      <c r="Y26" s="31">
        <f t="shared" si="2"/>
        <v>-8132851</v>
      </c>
      <c r="Z26" s="32">
        <f>+IF(X26&lt;&gt;0,+(Y26/X26)*100,0)</f>
        <v>-43.094315436138835</v>
      </c>
      <c r="AA26" s="33">
        <f>+AA13+AA25</f>
        <v>45671200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44569223</v>
      </c>
      <c r="D45" s="42">
        <f t="shared" si="6"/>
        <v>0</v>
      </c>
      <c r="E45" s="43">
        <f t="shared" si="6"/>
        <v>39496939</v>
      </c>
      <c r="F45" s="44">
        <f t="shared" si="6"/>
        <v>45671200</v>
      </c>
      <c r="G45" s="44">
        <f t="shared" si="6"/>
        <v>0</v>
      </c>
      <c r="H45" s="44">
        <f t="shared" si="6"/>
        <v>771154</v>
      </c>
      <c r="I45" s="44">
        <f t="shared" si="6"/>
        <v>763318</v>
      </c>
      <c r="J45" s="44">
        <f t="shared" si="6"/>
        <v>1534472</v>
      </c>
      <c r="K45" s="44">
        <f t="shared" si="6"/>
        <v>5188507</v>
      </c>
      <c r="L45" s="44">
        <f t="shared" si="6"/>
        <v>850373</v>
      </c>
      <c r="M45" s="44">
        <f t="shared" si="6"/>
        <v>3166010</v>
      </c>
      <c r="N45" s="44">
        <f t="shared" si="6"/>
        <v>9204890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10739362</v>
      </c>
      <c r="X45" s="44">
        <f t="shared" si="6"/>
        <v>18872213</v>
      </c>
      <c r="Y45" s="44">
        <f t="shared" si="6"/>
        <v>-8132851</v>
      </c>
      <c r="Z45" s="45">
        <f>+IF(X45&lt;&gt;0,+(Y45/X45)*100,0)</f>
        <v>-43.094315436138835</v>
      </c>
      <c r="AA45" s="46">
        <f>+AA26-AA44</f>
        <v>45671200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-890900</v>
      </c>
      <c r="D6" s="18"/>
      <c r="E6" s="19">
        <v>-240000</v>
      </c>
      <c r="F6" s="20">
        <v>-240000</v>
      </c>
      <c r="G6" s="20">
        <v>-63600</v>
      </c>
      <c r="H6" s="20"/>
      <c r="I6" s="20">
        <v>-42400</v>
      </c>
      <c r="J6" s="20">
        <v>-106000</v>
      </c>
      <c r="K6" s="20">
        <v>-63600</v>
      </c>
      <c r="L6" s="20"/>
      <c r="M6" s="20">
        <v>-49500</v>
      </c>
      <c r="N6" s="20">
        <v>-113100</v>
      </c>
      <c r="O6" s="20"/>
      <c r="P6" s="20"/>
      <c r="Q6" s="20"/>
      <c r="R6" s="20"/>
      <c r="S6" s="20"/>
      <c r="T6" s="20"/>
      <c r="U6" s="20"/>
      <c r="V6" s="20"/>
      <c r="W6" s="20">
        <v>-219100</v>
      </c>
      <c r="X6" s="20">
        <v>-120000</v>
      </c>
      <c r="Y6" s="20">
        <v>-99100</v>
      </c>
      <c r="Z6" s="21">
        <v>82.583333333333329</v>
      </c>
      <c r="AA6" s="22">
        <v>-240000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-890900</v>
      </c>
      <c r="D13" s="29">
        <f>SUM(D6:D12)</f>
        <v>0</v>
      </c>
      <c r="E13" s="30">
        <f t="shared" si="0"/>
        <v>-240000</v>
      </c>
      <c r="F13" s="31">
        <f t="shared" si="0"/>
        <v>-240000</v>
      </c>
      <c r="G13" s="31">
        <f t="shared" si="0"/>
        <v>-63600</v>
      </c>
      <c r="H13" s="31">
        <f t="shared" si="0"/>
        <v>0</v>
      </c>
      <c r="I13" s="31">
        <f t="shared" si="0"/>
        <v>-42400</v>
      </c>
      <c r="J13" s="31">
        <f t="shared" si="0"/>
        <v>-106000</v>
      </c>
      <c r="K13" s="31">
        <f t="shared" si="0"/>
        <v>-63600</v>
      </c>
      <c r="L13" s="31">
        <f t="shared" si="0"/>
        <v>0</v>
      </c>
      <c r="M13" s="31">
        <f t="shared" si="0"/>
        <v>-49500</v>
      </c>
      <c r="N13" s="31">
        <f t="shared" si="0"/>
        <v>-113100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-219100</v>
      </c>
      <c r="X13" s="31">
        <f t="shared" si="0"/>
        <v>-120000</v>
      </c>
      <c r="Y13" s="31">
        <f t="shared" si="0"/>
        <v>-99100</v>
      </c>
      <c r="Z13" s="32">
        <f>+IF(X13&lt;&gt;0,+(Y13/X13)*100,0)</f>
        <v>82.583333333333329</v>
      </c>
      <c r="AA13" s="33">
        <f>SUM(AA6:AA12)</f>
        <v>-240000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-890900</v>
      </c>
      <c r="D26" s="29">
        <f>+D13+D25</f>
        <v>0</v>
      </c>
      <c r="E26" s="30">
        <f t="shared" si="2"/>
        <v>-240000</v>
      </c>
      <c r="F26" s="31">
        <f t="shared" si="2"/>
        <v>-240000</v>
      </c>
      <c r="G26" s="31">
        <f t="shared" si="2"/>
        <v>-63600</v>
      </c>
      <c r="H26" s="31">
        <f t="shared" si="2"/>
        <v>0</v>
      </c>
      <c r="I26" s="31">
        <f t="shared" si="2"/>
        <v>-42400</v>
      </c>
      <c r="J26" s="31">
        <f t="shared" si="2"/>
        <v>-106000</v>
      </c>
      <c r="K26" s="31">
        <f t="shared" si="2"/>
        <v>-63600</v>
      </c>
      <c r="L26" s="31">
        <f t="shared" si="2"/>
        <v>0</v>
      </c>
      <c r="M26" s="31">
        <f t="shared" si="2"/>
        <v>-49500</v>
      </c>
      <c r="N26" s="31">
        <f t="shared" si="2"/>
        <v>-113100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-219100</v>
      </c>
      <c r="X26" s="31">
        <f t="shared" si="2"/>
        <v>-120000</v>
      </c>
      <c r="Y26" s="31">
        <f t="shared" si="2"/>
        <v>-99100</v>
      </c>
      <c r="Z26" s="32">
        <f>+IF(X26&lt;&gt;0,+(Y26/X26)*100,0)</f>
        <v>82.583333333333329</v>
      </c>
      <c r="AA26" s="33">
        <f>+AA13+AA25</f>
        <v>-240000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885900</v>
      </c>
      <c r="D32" s="18"/>
      <c r="E32" s="19">
        <v>480000</v>
      </c>
      <c r="F32" s="20">
        <v>480000</v>
      </c>
      <c r="G32" s="20">
        <v>63600</v>
      </c>
      <c r="H32" s="20">
        <v>21200</v>
      </c>
      <c r="I32" s="20">
        <v>42400</v>
      </c>
      <c r="J32" s="20">
        <v>127200</v>
      </c>
      <c r="K32" s="20">
        <v>42400</v>
      </c>
      <c r="L32" s="20"/>
      <c r="M32" s="20">
        <v>49500</v>
      </c>
      <c r="N32" s="20">
        <v>91900</v>
      </c>
      <c r="O32" s="20"/>
      <c r="P32" s="20"/>
      <c r="Q32" s="20"/>
      <c r="R32" s="20"/>
      <c r="S32" s="20"/>
      <c r="T32" s="20"/>
      <c r="U32" s="20"/>
      <c r="V32" s="20"/>
      <c r="W32" s="20">
        <v>219100</v>
      </c>
      <c r="X32" s="20">
        <v>240000</v>
      </c>
      <c r="Y32" s="20">
        <v>-20900</v>
      </c>
      <c r="Z32" s="21">
        <v>-8.7083333333333339</v>
      </c>
      <c r="AA32" s="22">
        <v>480000</v>
      </c>
    </row>
    <row r="33" spans="1:27" x14ac:dyDescent="0.25">
      <c r="A33" s="23" t="s">
        <v>60</v>
      </c>
      <c r="B33" s="17" t="s">
        <v>32</v>
      </c>
      <c r="C33" s="18">
        <v>-890900</v>
      </c>
      <c r="D33" s="18"/>
      <c r="E33" s="19">
        <v>-240000</v>
      </c>
      <c r="F33" s="20">
        <v>-240000</v>
      </c>
      <c r="G33" s="20">
        <v>-63600</v>
      </c>
      <c r="H33" s="20"/>
      <c r="I33" s="20">
        <v>-42400</v>
      </c>
      <c r="J33" s="20">
        <v>-106000</v>
      </c>
      <c r="K33" s="20">
        <v>-63600</v>
      </c>
      <c r="L33" s="20"/>
      <c r="M33" s="20">
        <v>-49500</v>
      </c>
      <c r="N33" s="20">
        <v>-113100</v>
      </c>
      <c r="O33" s="20"/>
      <c r="P33" s="20"/>
      <c r="Q33" s="20"/>
      <c r="R33" s="20"/>
      <c r="S33" s="20"/>
      <c r="T33" s="20"/>
      <c r="U33" s="20"/>
      <c r="V33" s="20"/>
      <c r="W33" s="20">
        <v>-219100</v>
      </c>
      <c r="X33" s="20">
        <v>-120000</v>
      </c>
      <c r="Y33" s="20">
        <v>-99100</v>
      </c>
      <c r="Z33" s="21">
        <v>82.583333333333329</v>
      </c>
      <c r="AA33" s="22">
        <v>-240000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-5000</v>
      </c>
      <c r="D37" s="29">
        <f t="shared" ref="D37:Y37" si="3">SUM(D29:D36)</f>
        <v>0</v>
      </c>
      <c r="E37" s="30">
        <f t="shared" si="3"/>
        <v>240000</v>
      </c>
      <c r="F37" s="31">
        <f t="shared" si="3"/>
        <v>240000</v>
      </c>
      <c r="G37" s="31">
        <f t="shared" si="3"/>
        <v>0</v>
      </c>
      <c r="H37" s="31">
        <f t="shared" si="3"/>
        <v>21200</v>
      </c>
      <c r="I37" s="31">
        <f t="shared" si="3"/>
        <v>0</v>
      </c>
      <c r="J37" s="31">
        <f t="shared" si="3"/>
        <v>21200</v>
      </c>
      <c r="K37" s="31">
        <f t="shared" si="3"/>
        <v>-21200</v>
      </c>
      <c r="L37" s="31">
        <f t="shared" si="3"/>
        <v>0</v>
      </c>
      <c r="M37" s="31">
        <f t="shared" si="3"/>
        <v>0</v>
      </c>
      <c r="N37" s="31">
        <f t="shared" si="3"/>
        <v>-21200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120000</v>
      </c>
      <c r="Y37" s="31">
        <f t="shared" si="3"/>
        <v>-120000</v>
      </c>
      <c r="Z37" s="32">
        <f>+IF(X37&lt;&gt;0,+(Y37/X37)*100,0)</f>
        <v>-100</v>
      </c>
      <c r="AA37" s="33">
        <f>SUM(AA29:AA36)</f>
        <v>240000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-5000</v>
      </c>
      <c r="D44" s="29">
        <f>+D37+D43</f>
        <v>0</v>
      </c>
      <c r="E44" s="30">
        <f t="shared" si="5"/>
        <v>240000</v>
      </c>
      <c r="F44" s="31">
        <f t="shared" si="5"/>
        <v>240000</v>
      </c>
      <c r="G44" s="31">
        <f t="shared" si="5"/>
        <v>0</v>
      </c>
      <c r="H44" s="31">
        <f t="shared" si="5"/>
        <v>21200</v>
      </c>
      <c r="I44" s="31">
        <f t="shared" si="5"/>
        <v>0</v>
      </c>
      <c r="J44" s="31">
        <f t="shared" si="5"/>
        <v>21200</v>
      </c>
      <c r="K44" s="31">
        <f t="shared" si="5"/>
        <v>-21200</v>
      </c>
      <c r="L44" s="31">
        <f t="shared" si="5"/>
        <v>0</v>
      </c>
      <c r="M44" s="31">
        <f t="shared" si="5"/>
        <v>0</v>
      </c>
      <c r="N44" s="31">
        <f t="shared" si="5"/>
        <v>-21200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120000</v>
      </c>
      <c r="Y44" s="31">
        <f t="shared" si="5"/>
        <v>-120000</v>
      </c>
      <c r="Z44" s="32">
        <f>+IF(X44&lt;&gt;0,+(Y44/X44)*100,0)</f>
        <v>-100</v>
      </c>
      <c r="AA44" s="33">
        <f>+AA37+AA43</f>
        <v>240000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-885900</v>
      </c>
      <c r="D45" s="42">
        <f t="shared" si="6"/>
        <v>0</v>
      </c>
      <c r="E45" s="43">
        <f t="shared" si="6"/>
        <v>-480000</v>
      </c>
      <c r="F45" s="44">
        <f t="shared" si="6"/>
        <v>-480000</v>
      </c>
      <c r="G45" s="44">
        <f t="shared" si="6"/>
        <v>-63600</v>
      </c>
      <c r="H45" s="44">
        <f t="shared" si="6"/>
        <v>-21200</v>
      </c>
      <c r="I45" s="44">
        <f t="shared" si="6"/>
        <v>-42400</v>
      </c>
      <c r="J45" s="44">
        <f t="shared" si="6"/>
        <v>-127200</v>
      </c>
      <c r="K45" s="44">
        <f t="shared" si="6"/>
        <v>-42400</v>
      </c>
      <c r="L45" s="44">
        <f t="shared" si="6"/>
        <v>0</v>
      </c>
      <c r="M45" s="44">
        <f t="shared" si="6"/>
        <v>-49500</v>
      </c>
      <c r="N45" s="44">
        <f t="shared" si="6"/>
        <v>-91900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-219100</v>
      </c>
      <c r="X45" s="44">
        <f t="shared" si="6"/>
        <v>-240000</v>
      </c>
      <c r="Y45" s="44">
        <f t="shared" si="6"/>
        <v>20900</v>
      </c>
      <c r="Z45" s="45">
        <f>+IF(X45&lt;&gt;0,+(Y45/X45)*100,0)</f>
        <v>-8.7083333333333339</v>
      </c>
      <c r="AA45" s="46">
        <f>+AA26-AA44</f>
        <v>-480000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156248262</v>
      </c>
      <c r="D7" s="18"/>
      <c r="E7" s="19">
        <v>250048675</v>
      </c>
      <c r="F7" s="20">
        <v>250048675</v>
      </c>
      <c r="G7" s="20">
        <v>-8392121</v>
      </c>
      <c r="H7" s="20">
        <v>-134679618</v>
      </c>
      <c r="I7" s="20">
        <v>11933332</v>
      </c>
      <c r="J7" s="20">
        <v>-131138407</v>
      </c>
      <c r="K7" s="20">
        <v>5615619</v>
      </c>
      <c r="L7" s="20">
        <v>16405302</v>
      </c>
      <c r="M7" s="20">
        <v>11543429</v>
      </c>
      <c r="N7" s="20">
        <v>33564350</v>
      </c>
      <c r="O7" s="20"/>
      <c r="P7" s="20"/>
      <c r="Q7" s="20"/>
      <c r="R7" s="20"/>
      <c r="S7" s="20"/>
      <c r="T7" s="20"/>
      <c r="U7" s="20"/>
      <c r="V7" s="20"/>
      <c r="W7" s="20">
        <v>-97574057</v>
      </c>
      <c r="X7" s="20">
        <v>125024364</v>
      </c>
      <c r="Y7" s="20">
        <v>-222598421</v>
      </c>
      <c r="Z7" s="21">
        <v>-178.04403388126812</v>
      </c>
      <c r="AA7" s="22">
        <v>250048675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1126399</v>
      </c>
      <c r="D10" s="18"/>
      <c r="E10" s="19">
        <v>514577</v>
      </c>
      <c r="F10" s="20">
        <v>514577</v>
      </c>
      <c r="G10" s="20">
        <v>516503</v>
      </c>
      <c r="H10" s="20">
        <v>609896</v>
      </c>
      <c r="I10" s="20"/>
      <c r="J10" s="20">
        <v>1126399</v>
      </c>
      <c r="K10" s="20"/>
      <c r="L10" s="20">
        <v>-712</v>
      </c>
      <c r="M10" s="20"/>
      <c r="N10" s="20">
        <v>-712</v>
      </c>
      <c r="O10" s="20"/>
      <c r="P10" s="20"/>
      <c r="Q10" s="20"/>
      <c r="R10" s="20"/>
      <c r="S10" s="20"/>
      <c r="T10" s="20"/>
      <c r="U10" s="20"/>
      <c r="V10" s="20"/>
      <c r="W10" s="20">
        <v>1125687</v>
      </c>
      <c r="X10" s="20">
        <v>257310</v>
      </c>
      <c r="Y10" s="20">
        <v>868377</v>
      </c>
      <c r="Z10" s="21">
        <v>337.48280284481751</v>
      </c>
      <c r="AA10" s="22">
        <v>514577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157374661</v>
      </c>
      <c r="D13" s="29">
        <f>SUM(D6:D12)</f>
        <v>0</v>
      </c>
      <c r="E13" s="30">
        <f t="shared" si="0"/>
        <v>250563252</v>
      </c>
      <c r="F13" s="31">
        <f t="shared" si="0"/>
        <v>250563252</v>
      </c>
      <c r="G13" s="31">
        <f t="shared" si="0"/>
        <v>-7875618</v>
      </c>
      <c r="H13" s="31">
        <f t="shared" si="0"/>
        <v>-134069722</v>
      </c>
      <c r="I13" s="31">
        <f t="shared" si="0"/>
        <v>11933332</v>
      </c>
      <c r="J13" s="31">
        <f t="shared" si="0"/>
        <v>-130012008</v>
      </c>
      <c r="K13" s="31">
        <f t="shared" si="0"/>
        <v>5615619</v>
      </c>
      <c r="L13" s="31">
        <f t="shared" si="0"/>
        <v>16404590</v>
      </c>
      <c r="M13" s="31">
        <f t="shared" si="0"/>
        <v>11543429</v>
      </c>
      <c r="N13" s="31">
        <f t="shared" si="0"/>
        <v>33563638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-96448370</v>
      </c>
      <c r="X13" s="31">
        <f t="shared" si="0"/>
        <v>125281674</v>
      </c>
      <c r="Y13" s="31">
        <f t="shared" si="0"/>
        <v>-221730044</v>
      </c>
      <c r="Z13" s="32">
        <f>+IF(X13&lt;&gt;0,+(Y13/X13)*100,0)</f>
        <v>-176.98521812535805</v>
      </c>
      <c r="AA13" s="33">
        <f>SUM(AA6:AA12)</f>
        <v>250563252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8805355264</v>
      </c>
      <c r="D17" s="18"/>
      <c r="E17" s="19">
        <v>11574593563</v>
      </c>
      <c r="F17" s="20">
        <v>11597593563</v>
      </c>
      <c r="G17" s="24">
        <v>8916924680</v>
      </c>
      <c r="H17" s="24">
        <v>-9666310</v>
      </c>
      <c r="I17" s="24">
        <v>74714417</v>
      </c>
      <c r="J17" s="20">
        <v>8981972787</v>
      </c>
      <c r="K17" s="24">
        <v>65539193</v>
      </c>
      <c r="L17" s="24">
        <v>58068261</v>
      </c>
      <c r="M17" s="20">
        <v>139823464</v>
      </c>
      <c r="N17" s="24">
        <v>263430918</v>
      </c>
      <c r="O17" s="24"/>
      <c r="P17" s="24"/>
      <c r="Q17" s="20"/>
      <c r="R17" s="24"/>
      <c r="S17" s="24"/>
      <c r="T17" s="20"/>
      <c r="U17" s="24"/>
      <c r="V17" s="24"/>
      <c r="W17" s="24">
        <v>9245403705</v>
      </c>
      <c r="X17" s="20">
        <v>5904912608</v>
      </c>
      <c r="Y17" s="24">
        <v>3340491097</v>
      </c>
      <c r="Z17" s="25">
        <v>56.571389261109282</v>
      </c>
      <c r="AA17" s="26">
        <v>11597593563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8805355264</v>
      </c>
      <c r="D25" s="29">
        <f t="shared" ref="D25:Y25" si="1">SUM(D15:D24)</f>
        <v>0</v>
      </c>
      <c r="E25" s="35">
        <f t="shared" si="1"/>
        <v>11574593563</v>
      </c>
      <c r="F25" s="36">
        <f t="shared" si="1"/>
        <v>11597593563</v>
      </c>
      <c r="G25" s="36">
        <f t="shared" si="1"/>
        <v>8916924680</v>
      </c>
      <c r="H25" s="36">
        <f t="shared" si="1"/>
        <v>-9666310</v>
      </c>
      <c r="I25" s="36">
        <f t="shared" si="1"/>
        <v>74714417</v>
      </c>
      <c r="J25" s="36">
        <f t="shared" si="1"/>
        <v>8981972787</v>
      </c>
      <c r="K25" s="36">
        <f t="shared" si="1"/>
        <v>65539193</v>
      </c>
      <c r="L25" s="36">
        <f t="shared" si="1"/>
        <v>58068261</v>
      </c>
      <c r="M25" s="36">
        <f t="shared" si="1"/>
        <v>139823464</v>
      </c>
      <c r="N25" s="36">
        <f t="shared" si="1"/>
        <v>263430918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9245403705</v>
      </c>
      <c r="X25" s="36">
        <f t="shared" si="1"/>
        <v>5904912608</v>
      </c>
      <c r="Y25" s="36">
        <f t="shared" si="1"/>
        <v>3340491097</v>
      </c>
      <c r="Z25" s="37">
        <f>+IF(X25&lt;&gt;0,+(Y25/X25)*100,0)</f>
        <v>56.571389261109282</v>
      </c>
      <c r="AA25" s="38">
        <f>SUM(AA15:AA24)</f>
        <v>11597593563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8962729925</v>
      </c>
      <c r="D26" s="29">
        <f>+D13+D25</f>
        <v>0</v>
      </c>
      <c r="E26" s="30">
        <f t="shared" si="2"/>
        <v>11825156815</v>
      </c>
      <c r="F26" s="31">
        <f t="shared" si="2"/>
        <v>11848156815</v>
      </c>
      <c r="G26" s="31">
        <f t="shared" si="2"/>
        <v>8909049062</v>
      </c>
      <c r="H26" s="31">
        <f t="shared" si="2"/>
        <v>-143736032</v>
      </c>
      <c r="I26" s="31">
        <f t="shared" si="2"/>
        <v>86647749</v>
      </c>
      <c r="J26" s="31">
        <f t="shared" si="2"/>
        <v>8851960779</v>
      </c>
      <c r="K26" s="31">
        <f t="shared" si="2"/>
        <v>71154812</v>
      </c>
      <c r="L26" s="31">
        <f t="shared" si="2"/>
        <v>74472851</v>
      </c>
      <c r="M26" s="31">
        <f t="shared" si="2"/>
        <v>151366893</v>
      </c>
      <c r="N26" s="31">
        <f t="shared" si="2"/>
        <v>296994556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9148955335</v>
      </c>
      <c r="X26" s="31">
        <f t="shared" si="2"/>
        <v>6030194282</v>
      </c>
      <c r="Y26" s="31">
        <f t="shared" si="2"/>
        <v>3118761053</v>
      </c>
      <c r="Z26" s="32">
        <f>+IF(X26&lt;&gt;0,+(Y26/X26)*100,0)</f>
        <v>51.719080798266063</v>
      </c>
      <c r="AA26" s="33">
        <f>+AA13+AA25</f>
        <v>11848156815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4451794</v>
      </c>
      <c r="D31" s="18"/>
      <c r="E31" s="19">
        <v>4244492</v>
      </c>
      <c r="F31" s="20">
        <v>4244492</v>
      </c>
      <c r="G31" s="20">
        <v>4497053</v>
      </c>
      <c r="H31" s="20">
        <v>30970</v>
      </c>
      <c r="I31" s="20">
        <v>8918</v>
      </c>
      <c r="J31" s="20">
        <v>4536941</v>
      </c>
      <c r="K31" s="20">
        <v>40114</v>
      </c>
      <c r="L31" s="20">
        <v>13543</v>
      </c>
      <c r="M31" s="20">
        <v>17243</v>
      </c>
      <c r="N31" s="20">
        <v>70900</v>
      </c>
      <c r="O31" s="20"/>
      <c r="P31" s="20"/>
      <c r="Q31" s="20"/>
      <c r="R31" s="20"/>
      <c r="S31" s="20"/>
      <c r="T31" s="20"/>
      <c r="U31" s="20"/>
      <c r="V31" s="20"/>
      <c r="W31" s="20">
        <v>4607841</v>
      </c>
      <c r="X31" s="20">
        <v>2122236</v>
      </c>
      <c r="Y31" s="20">
        <v>2485605</v>
      </c>
      <c r="Z31" s="21">
        <v>117.12198831798159</v>
      </c>
      <c r="AA31" s="22">
        <v>4244492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5478798</v>
      </c>
      <c r="D33" s="18"/>
      <c r="E33" s="19"/>
      <c r="F33" s="20"/>
      <c r="G33" s="20">
        <v>1360971000</v>
      </c>
      <c r="H33" s="20">
        <v>-1031343202</v>
      </c>
      <c r="I33" s="20"/>
      <c r="J33" s="20">
        <v>329627798</v>
      </c>
      <c r="K33" s="20">
        <v>191433000</v>
      </c>
      <c r="L33" s="20">
        <v>106231000</v>
      </c>
      <c r="M33" s="20">
        <v>175985000</v>
      </c>
      <c r="N33" s="20">
        <v>473649000</v>
      </c>
      <c r="O33" s="20"/>
      <c r="P33" s="20"/>
      <c r="Q33" s="20"/>
      <c r="R33" s="20"/>
      <c r="S33" s="20"/>
      <c r="T33" s="20"/>
      <c r="U33" s="20"/>
      <c r="V33" s="20"/>
      <c r="W33" s="20">
        <v>803276798</v>
      </c>
      <c r="X33" s="20">
        <v>-18</v>
      </c>
      <c r="Y33" s="20">
        <v>803276816</v>
      </c>
      <c r="Z33" s="21">
        <v>-4462648977.7777777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9930592</v>
      </c>
      <c r="D37" s="29">
        <f t="shared" ref="D37:Y37" si="3">SUM(D29:D36)</f>
        <v>0</v>
      </c>
      <c r="E37" s="30">
        <f t="shared" si="3"/>
        <v>4244492</v>
      </c>
      <c r="F37" s="31">
        <f t="shared" si="3"/>
        <v>4244492</v>
      </c>
      <c r="G37" s="31">
        <f t="shared" si="3"/>
        <v>1365468053</v>
      </c>
      <c r="H37" s="31">
        <f t="shared" si="3"/>
        <v>-1031312232</v>
      </c>
      <c r="I37" s="31">
        <f t="shared" si="3"/>
        <v>8918</v>
      </c>
      <c r="J37" s="31">
        <f t="shared" si="3"/>
        <v>334164739</v>
      </c>
      <c r="K37" s="31">
        <f t="shared" si="3"/>
        <v>191473114</v>
      </c>
      <c r="L37" s="31">
        <f t="shared" si="3"/>
        <v>106244543</v>
      </c>
      <c r="M37" s="31">
        <f t="shared" si="3"/>
        <v>176002243</v>
      </c>
      <c r="N37" s="31">
        <f t="shared" si="3"/>
        <v>473719900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807884639</v>
      </c>
      <c r="X37" s="31">
        <f t="shared" si="3"/>
        <v>2122218</v>
      </c>
      <c r="Y37" s="31">
        <f t="shared" si="3"/>
        <v>805762421</v>
      </c>
      <c r="Z37" s="32">
        <f>+IF(X37&lt;&gt;0,+(Y37/X37)*100,0)</f>
        <v>37967.938307940094</v>
      </c>
      <c r="AA37" s="33">
        <f>SUM(AA29:AA36)</f>
        <v>4244492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9930592</v>
      </c>
      <c r="D44" s="29">
        <f>+D37+D43</f>
        <v>0</v>
      </c>
      <c r="E44" s="30">
        <f t="shared" si="5"/>
        <v>4244492</v>
      </c>
      <c r="F44" s="31">
        <f t="shared" si="5"/>
        <v>4244492</v>
      </c>
      <c r="G44" s="31">
        <f t="shared" si="5"/>
        <v>1365468053</v>
      </c>
      <c r="H44" s="31">
        <f t="shared" si="5"/>
        <v>-1031312232</v>
      </c>
      <c r="I44" s="31">
        <f t="shared" si="5"/>
        <v>8918</v>
      </c>
      <c r="J44" s="31">
        <f t="shared" si="5"/>
        <v>334164739</v>
      </c>
      <c r="K44" s="31">
        <f t="shared" si="5"/>
        <v>191473114</v>
      </c>
      <c r="L44" s="31">
        <f t="shared" si="5"/>
        <v>106244543</v>
      </c>
      <c r="M44" s="31">
        <f t="shared" si="5"/>
        <v>176002243</v>
      </c>
      <c r="N44" s="31">
        <f t="shared" si="5"/>
        <v>473719900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807884639</v>
      </c>
      <c r="X44" s="31">
        <f t="shared" si="5"/>
        <v>2122218</v>
      </c>
      <c r="Y44" s="31">
        <f t="shared" si="5"/>
        <v>805762421</v>
      </c>
      <c r="Z44" s="32">
        <f>+IF(X44&lt;&gt;0,+(Y44/X44)*100,0)</f>
        <v>37967.938307940094</v>
      </c>
      <c r="AA44" s="33">
        <f>+AA37+AA43</f>
        <v>4244492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8952799333</v>
      </c>
      <c r="D45" s="42">
        <f t="shared" si="6"/>
        <v>0</v>
      </c>
      <c r="E45" s="43">
        <f t="shared" si="6"/>
        <v>11820912323</v>
      </c>
      <c r="F45" s="44">
        <f t="shared" si="6"/>
        <v>11843912323</v>
      </c>
      <c r="G45" s="44">
        <f t="shared" si="6"/>
        <v>7543581009</v>
      </c>
      <c r="H45" s="44">
        <f t="shared" si="6"/>
        <v>887576200</v>
      </c>
      <c r="I45" s="44">
        <f t="shared" si="6"/>
        <v>86638831</v>
      </c>
      <c r="J45" s="44">
        <f t="shared" si="6"/>
        <v>8517796040</v>
      </c>
      <c r="K45" s="44">
        <f t="shared" si="6"/>
        <v>-120318302</v>
      </c>
      <c r="L45" s="44">
        <f t="shared" si="6"/>
        <v>-31771692</v>
      </c>
      <c r="M45" s="44">
        <f t="shared" si="6"/>
        <v>-24635350</v>
      </c>
      <c r="N45" s="44">
        <f t="shared" si="6"/>
        <v>-176725344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8341070696</v>
      </c>
      <c r="X45" s="44">
        <f t="shared" si="6"/>
        <v>6028072064</v>
      </c>
      <c r="Y45" s="44">
        <f t="shared" si="6"/>
        <v>2312998632</v>
      </c>
      <c r="Z45" s="45">
        <f>+IF(X45&lt;&gt;0,+(Y45/X45)*100,0)</f>
        <v>38.370454225545238</v>
      </c>
      <c r="AA45" s="46">
        <f>+AA26-AA44</f>
        <v>11843912323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1120660089</v>
      </c>
      <c r="D47" s="18"/>
      <c r="E47" s="19">
        <v>12071914540</v>
      </c>
      <c r="F47" s="20">
        <v>12071914540</v>
      </c>
      <c r="G47" s="20">
        <v>732857157</v>
      </c>
      <c r="H47" s="20">
        <v>704159828</v>
      </c>
      <c r="I47" s="20">
        <v>-13043204</v>
      </c>
      <c r="J47" s="20">
        <v>1423973781</v>
      </c>
      <c r="K47" s="20">
        <v>-21187624</v>
      </c>
      <c r="L47" s="20">
        <v>-34394711</v>
      </c>
      <c r="M47" s="20">
        <v>-35652974</v>
      </c>
      <c r="N47" s="20">
        <v>-91235309</v>
      </c>
      <c r="O47" s="20"/>
      <c r="P47" s="20"/>
      <c r="Q47" s="20"/>
      <c r="R47" s="20"/>
      <c r="S47" s="20"/>
      <c r="T47" s="20"/>
      <c r="U47" s="20"/>
      <c r="V47" s="20"/>
      <c r="W47" s="20">
        <v>1332738472</v>
      </c>
      <c r="X47" s="20">
        <v>6035957250</v>
      </c>
      <c r="Y47" s="20">
        <v>-4703218778</v>
      </c>
      <c r="Z47" s="47">
        <v>-77.920014725087725</v>
      </c>
      <c r="AA47" s="22">
        <v>12071914540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>
        <v>17977458</v>
      </c>
      <c r="F48" s="20">
        <v>17977458</v>
      </c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>
        <v>8988726</v>
      </c>
      <c r="Y48" s="20">
        <v>8988732</v>
      </c>
      <c r="Z48" s="47">
        <v>100.00006675028253</v>
      </c>
      <c r="AA48" s="22">
        <v>17977458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1138637547</v>
      </c>
      <c r="D50" s="50">
        <f t="shared" ref="D50:Y50" si="7">SUM(D47:D49)</f>
        <v>0</v>
      </c>
      <c r="E50" s="51">
        <f t="shared" si="7"/>
        <v>12089891998</v>
      </c>
      <c r="F50" s="52">
        <f t="shared" si="7"/>
        <v>12089891998</v>
      </c>
      <c r="G50" s="52">
        <f t="shared" si="7"/>
        <v>750834615</v>
      </c>
      <c r="H50" s="52">
        <f t="shared" si="7"/>
        <v>704159828</v>
      </c>
      <c r="I50" s="52">
        <f t="shared" si="7"/>
        <v>-13043204</v>
      </c>
      <c r="J50" s="52">
        <f t="shared" si="7"/>
        <v>1441951239</v>
      </c>
      <c r="K50" s="52">
        <f t="shared" si="7"/>
        <v>-21187624</v>
      </c>
      <c r="L50" s="52">
        <f t="shared" si="7"/>
        <v>-34394711</v>
      </c>
      <c r="M50" s="52">
        <f t="shared" si="7"/>
        <v>-35652974</v>
      </c>
      <c r="N50" s="52">
        <f t="shared" si="7"/>
        <v>-91235309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1350715930</v>
      </c>
      <c r="X50" s="52">
        <f t="shared" si="7"/>
        <v>6044945976</v>
      </c>
      <c r="Y50" s="52">
        <f t="shared" si="7"/>
        <v>-4694230046</v>
      </c>
      <c r="Z50" s="53">
        <f>+IF(X50&lt;&gt;0,+(Y50/X50)*100,0)</f>
        <v>-77.655450762294791</v>
      </c>
      <c r="AA50" s="54">
        <f>SUM(AA47:AA49)</f>
        <v>12089891998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>
        <v>276000</v>
      </c>
      <c r="J17" s="20">
        <v>276000</v>
      </c>
      <c r="K17" s="24"/>
      <c r="L17" s="24"/>
      <c r="M17" s="20">
        <v>376000</v>
      </c>
      <c r="N17" s="24">
        <v>376000</v>
      </c>
      <c r="O17" s="24"/>
      <c r="P17" s="24"/>
      <c r="Q17" s="20"/>
      <c r="R17" s="24"/>
      <c r="S17" s="24"/>
      <c r="T17" s="20"/>
      <c r="U17" s="24"/>
      <c r="V17" s="24"/>
      <c r="W17" s="24">
        <v>652000</v>
      </c>
      <c r="X17" s="20"/>
      <c r="Y17" s="24">
        <v>652000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276000</v>
      </c>
      <c r="J25" s="36">
        <f t="shared" si="1"/>
        <v>276000</v>
      </c>
      <c r="K25" s="36">
        <f t="shared" si="1"/>
        <v>0</v>
      </c>
      <c r="L25" s="36">
        <f t="shared" si="1"/>
        <v>0</v>
      </c>
      <c r="M25" s="36">
        <f t="shared" si="1"/>
        <v>376000</v>
      </c>
      <c r="N25" s="36">
        <f t="shared" si="1"/>
        <v>376000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652000</v>
      </c>
      <c r="X25" s="36">
        <f t="shared" si="1"/>
        <v>0</v>
      </c>
      <c r="Y25" s="36">
        <f t="shared" si="1"/>
        <v>652000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276000</v>
      </c>
      <c r="J26" s="31">
        <f t="shared" si="2"/>
        <v>276000</v>
      </c>
      <c r="K26" s="31">
        <f t="shared" si="2"/>
        <v>0</v>
      </c>
      <c r="L26" s="31">
        <f t="shared" si="2"/>
        <v>0</v>
      </c>
      <c r="M26" s="31">
        <f t="shared" si="2"/>
        <v>376000</v>
      </c>
      <c r="N26" s="31">
        <f t="shared" si="2"/>
        <v>376000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652000</v>
      </c>
      <c r="X26" s="31">
        <f t="shared" si="2"/>
        <v>0</v>
      </c>
      <c r="Y26" s="31">
        <f t="shared" si="2"/>
        <v>652000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276000</v>
      </c>
      <c r="J45" s="44">
        <f t="shared" si="6"/>
        <v>276000</v>
      </c>
      <c r="K45" s="44">
        <f t="shared" si="6"/>
        <v>0</v>
      </c>
      <c r="L45" s="44">
        <f t="shared" si="6"/>
        <v>0</v>
      </c>
      <c r="M45" s="44">
        <f t="shared" si="6"/>
        <v>376000</v>
      </c>
      <c r="N45" s="44">
        <f t="shared" si="6"/>
        <v>376000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652000</v>
      </c>
      <c r="X45" s="44">
        <f t="shared" si="6"/>
        <v>0</v>
      </c>
      <c r="Y45" s="44">
        <f t="shared" si="6"/>
        <v>652000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-3602621762</v>
      </c>
      <c r="D6" s="18"/>
      <c r="E6" s="19">
        <v>-640433442</v>
      </c>
      <c r="F6" s="20">
        <v>-640433442</v>
      </c>
      <c r="G6" s="20">
        <v>-3526695989</v>
      </c>
      <c r="H6" s="20">
        <v>-60566989</v>
      </c>
      <c r="I6" s="20">
        <v>47377317</v>
      </c>
      <c r="J6" s="20">
        <v>-3539885661</v>
      </c>
      <c r="K6" s="20">
        <v>-43021986</v>
      </c>
      <c r="L6" s="20">
        <v>-62912328</v>
      </c>
      <c r="M6" s="20">
        <v>37872536</v>
      </c>
      <c r="N6" s="20">
        <v>-68061778</v>
      </c>
      <c r="O6" s="20"/>
      <c r="P6" s="20"/>
      <c r="Q6" s="20"/>
      <c r="R6" s="20"/>
      <c r="S6" s="20"/>
      <c r="T6" s="20"/>
      <c r="U6" s="20"/>
      <c r="V6" s="20"/>
      <c r="W6" s="20">
        <v>-3607947439</v>
      </c>
      <c r="X6" s="20">
        <v>-320216766</v>
      </c>
      <c r="Y6" s="20">
        <v>-3287730673</v>
      </c>
      <c r="Z6" s="21">
        <v>1026.720341370258</v>
      </c>
      <c r="AA6" s="22">
        <v>-640433442</v>
      </c>
    </row>
    <row r="7" spans="1:27" x14ac:dyDescent="0.25">
      <c r="A7" s="23" t="s">
        <v>35</v>
      </c>
      <c r="B7" s="17" t="s">
        <v>32</v>
      </c>
      <c r="C7" s="18">
        <v>90064816</v>
      </c>
      <c r="D7" s="18"/>
      <c r="E7" s="19">
        <v>-1911799</v>
      </c>
      <c r="F7" s="20">
        <v>-1911799</v>
      </c>
      <c r="G7" s="20">
        <v>91932353</v>
      </c>
      <c r="H7" s="20">
        <v>1491348</v>
      </c>
      <c r="I7" s="20">
        <v>-3138713</v>
      </c>
      <c r="J7" s="20">
        <v>90284988</v>
      </c>
      <c r="K7" s="20">
        <v>2906223</v>
      </c>
      <c r="L7" s="20">
        <v>1892252</v>
      </c>
      <c r="M7" s="20">
        <v>-3236438</v>
      </c>
      <c r="N7" s="20">
        <v>1562037</v>
      </c>
      <c r="O7" s="20"/>
      <c r="P7" s="20"/>
      <c r="Q7" s="20"/>
      <c r="R7" s="20"/>
      <c r="S7" s="20"/>
      <c r="T7" s="20"/>
      <c r="U7" s="20"/>
      <c r="V7" s="20"/>
      <c r="W7" s="20">
        <v>91847025</v>
      </c>
      <c r="X7" s="20">
        <v>-955902</v>
      </c>
      <c r="Y7" s="20">
        <v>92802927</v>
      </c>
      <c r="Z7" s="21">
        <v>-9708.4143562833851</v>
      </c>
      <c r="AA7" s="22">
        <v>-1911799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13465333</v>
      </c>
      <c r="D10" s="18"/>
      <c r="E10" s="19">
        <v>22754871</v>
      </c>
      <c r="F10" s="20">
        <v>22754871</v>
      </c>
      <c r="G10" s="20">
        <v>13468593</v>
      </c>
      <c r="H10" s="20">
        <v>-3260</v>
      </c>
      <c r="I10" s="20"/>
      <c r="J10" s="20">
        <v>13465333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13465333</v>
      </c>
      <c r="X10" s="20">
        <v>22754871</v>
      </c>
      <c r="Y10" s="20">
        <v>-9289538</v>
      </c>
      <c r="Z10" s="21">
        <v>-40.824393159600866</v>
      </c>
      <c r="AA10" s="22">
        <v>22754871</v>
      </c>
    </row>
    <row r="11" spans="1:27" x14ac:dyDescent="0.25">
      <c r="A11" s="23" t="s">
        <v>39</v>
      </c>
      <c r="B11" s="17" t="s">
        <v>32</v>
      </c>
      <c r="C11" s="18">
        <v>235262530</v>
      </c>
      <c r="D11" s="18"/>
      <c r="E11" s="19"/>
      <c r="F11" s="20"/>
      <c r="G11" s="24">
        <v>229303028</v>
      </c>
      <c r="H11" s="24">
        <v>832039</v>
      </c>
      <c r="I11" s="24">
        <v>223892</v>
      </c>
      <c r="J11" s="20">
        <v>230358959</v>
      </c>
      <c r="K11" s="24">
        <v>-1190189</v>
      </c>
      <c r="L11" s="24">
        <v>902343</v>
      </c>
      <c r="M11" s="20">
        <v>-460364</v>
      </c>
      <c r="N11" s="24">
        <v>-748210</v>
      </c>
      <c r="O11" s="24"/>
      <c r="P11" s="24"/>
      <c r="Q11" s="20"/>
      <c r="R11" s="24"/>
      <c r="S11" s="24"/>
      <c r="T11" s="20"/>
      <c r="U11" s="24"/>
      <c r="V11" s="24"/>
      <c r="W11" s="24">
        <v>229610749</v>
      </c>
      <c r="X11" s="20"/>
      <c r="Y11" s="24">
        <v>229610749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-3263848548</v>
      </c>
      <c r="D13" s="29">
        <f>SUM(D6:D12)</f>
        <v>0</v>
      </c>
      <c r="E13" s="30">
        <f t="shared" si="0"/>
        <v>-619590370</v>
      </c>
      <c r="F13" s="31">
        <f t="shared" si="0"/>
        <v>-619590370</v>
      </c>
      <c r="G13" s="31">
        <f t="shared" si="0"/>
        <v>-3192011480</v>
      </c>
      <c r="H13" s="31">
        <f t="shared" si="0"/>
        <v>-58246862</v>
      </c>
      <c r="I13" s="31">
        <f t="shared" si="0"/>
        <v>44462496</v>
      </c>
      <c r="J13" s="31">
        <f t="shared" si="0"/>
        <v>-3205795846</v>
      </c>
      <c r="K13" s="31">
        <f t="shared" si="0"/>
        <v>-41305952</v>
      </c>
      <c r="L13" s="31">
        <f t="shared" si="0"/>
        <v>-60117733</v>
      </c>
      <c r="M13" s="31">
        <f t="shared" si="0"/>
        <v>34175734</v>
      </c>
      <c r="N13" s="31">
        <f t="shared" si="0"/>
        <v>-67247951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-3273043797</v>
      </c>
      <c r="X13" s="31">
        <f t="shared" si="0"/>
        <v>-298417797</v>
      </c>
      <c r="Y13" s="31">
        <f t="shared" si="0"/>
        <v>-2974626000</v>
      </c>
      <c r="Z13" s="32">
        <f>+IF(X13&lt;&gt;0,+(Y13/X13)*100,0)</f>
        <v>996.79912857208046</v>
      </c>
      <c r="AA13" s="33">
        <f>SUM(AA6:AA12)</f>
        <v>-619590370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5987437668</v>
      </c>
      <c r="D17" s="18"/>
      <c r="E17" s="19">
        <v>381282097</v>
      </c>
      <c r="F17" s="20">
        <v>381282097</v>
      </c>
      <c r="G17" s="24">
        <v>6064516003</v>
      </c>
      <c r="H17" s="24">
        <v>4779339</v>
      </c>
      <c r="I17" s="24">
        <v>50653409</v>
      </c>
      <c r="J17" s="20">
        <v>6119948751</v>
      </c>
      <c r="K17" s="24">
        <v>48701817</v>
      </c>
      <c r="L17" s="24">
        <v>47085168</v>
      </c>
      <c r="M17" s="20">
        <v>44722149</v>
      </c>
      <c r="N17" s="24">
        <v>140509134</v>
      </c>
      <c r="O17" s="24"/>
      <c r="P17" s="24"/>
      <c r="Q17" s="20"/>
      <c r="R17" s="24"/>
      <c r="S17" s="24"/>
      <c r="T17" s="20"/>
      <c r="U17" s="24"/>
      <c r="V17" s="24"/>
      <c r="W17" s="24">
        <v>6260457885</v>
      </c>
      <c r="X17" s="20">
        <v>190641090</v>
      </c>
      <c r="Y17" s="24">
        <v>6069816795</v>
      </c>
      <c r="Z17" s="25">
        <v>3183.8974457185491</v>
      </c>
      <c r="AA17" s="26">
        <v>381282097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8169113</v>
      </c>
      <c r="D23" s="18"/>
      <c r="E23" s="19">
        <v>11191302</v>
      </c>
      <c r="F23" s="20">
        <v>11191302</v>
      </c>
      <c r="G23" s="20">
        <v>8169113</v>
      </c>
      <c r="H23" s="20"/>
      <c r="I23" s="20"/>
      <c r="J23" s="20">
        <v>8169113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8169113</v>
      </c>
      <c r="X23" s="20">
        <v>11191302</v>
      </c>
      <c r="Y23" s="20">
        <v>-3022189</v>
      </c>
      <c r="Z23" s="21">
        <v>-27.004802479639995</v>
      </c>
      <c r="AA23" s="22">
        <v>11191302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5995737881</v>
      </c>
      <c r="D25" s="29">
        <f t="shared" ref="D25:Y25" si="1">SUM(D15:D24)</f>
        <v>0</v>
      </c>
      <c r="E25" s="35">
        <f t="shared" si="1"/>
        <v>392473399</v>
      </c>
      <c r="F25" s="36">
        <f t="shared" si="1"/>
        <v>392473399</v>
      </c>
      <c r="G25" s="36">
        <f t="shared" si="1"/>
        <v>6072816216</v>
      </c>
      <c r="H25" s="36">
        <f t="shared" si="1"/>
        <v>4779339</v>
      </c>
      <c r="I25" s="36">
        <f t="shared" si="1"/>
        <v>50653409</v>
      </c>
      <c r="J25" s="36">
        <f t="shared" si="1"/>
        <v>6128248964</v>
      </c>
      <c r="K25" s="36">
        <f t="shared" si="1"/>
        <v>48701817</v>
      </c>
      <c r="L25" s="36">
        <f t="shared" si="1"/>
        <v>47085168</v>
      </c>
      <c r="M25" s="36">
        <f t="shared" si="1"/>
        <v>44722149</v>
      </c>
      <c r="N25" s="36">
        <f t="shared" si="1"/>
        <v>140509134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6268758098</v>
      </c>
      <c r="X25" s="36">
        <f t="shared" si="1"/>
        <v>201832392</v>
      </c>
      <c r="Y25" s="36">
        <f t="shared" si="1"/>
        <v>6066925706</v>
      </c>
      <c r="Z25" s="37">
        <f>+IF(X25&lt;&gt;0,+(Y25/X25)*100,0)</f>
        <v>3005.9227093736272</v>
      </c>
      <c r="AA25" s="38">
        <f>SUM(AA15:AA24)</f>
        <v>392473399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2731889333</v>
      </c>
      <c r="D26" s="29">
        <f>+D13+D25</f>
        <v>0</v>
      </c>
      <c r="E26" s="30">
        <f t="shared" si="2"/>
        <v>-227116971</v>
      </c>
      <c r="F26" s="31">
        <f t="shared" si="2"/>
        <v>-227116971</v>
      </c>
      <c r="G26" s="31">
        <f t="shared" si="2"/>
        <v>2880804736</v>
      </c>
      <c r="H26" s="31">
        <f t="shared" si="2"/>
        <v>-53467523</v>
      </c>
      <c r="I26" s="31">
        <f t="shared" si="2"/>
        <v>95115905</v>
      </c>
      <c r="J26" s="31">
        <f t="shared" si="2"/>
        <v>2922453118</v>
      </c>
      <c r="K26" s="31">
        <f t="shared" si="2"/>
        <v>7395865</v>
      </c>
      <c r="L26" s="31">
        <f t="shared" si="2"/>
        <v>-13032565</v>
      </c>
      <c r="M26" s="31">
        <f t="shared" si="2"/>
        <v>78897883</v>
      </c>
      <c r="N26" s="31">
        <f t="shared" si="2"/>
        <v>73261183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2995714301</v>
      </c>
      <c r="X26" s="31">
        <f t="shared" si="2"/>
        <v>-96585405</v>
      </c>
      <c r="Y26" s="31">
        <f t="shared" si="2"/>
        <v>3092299706</v>
      </c>
      <c r="Z26" s="32">
        <f>+IF(X26&lt;&gt;0,+(Y26/X26)*100,0)</f>
        <v>-3201.6221353526448</v>
      </c>
      <c r="AA26" s="33">
        <f>+AA13+AA25</f>
        <v>-227116971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109159384</v>
      </c>
      <c r="D32" s="18"/>
      <c r="E32" s="19"/>
      <c r="F32" s="20"/>
      <c r="G32" s="20">
        <v>65517933</v>
      </c>
      <c r="H32" s="20">
        <v>4687251</v>
      </c>
      <c r="I32" s="20">
        <v>2225319</v>
      </c>
      <c r="J32" s="20">
        <v>72430503</v>
      </c>
      <c r="K32" s="20">
        <v>-6664375</v>
      </c>
      <c r="L32" s="20">
        <v>11193211</v>
      </c>
      <c r="M32" s="20">
        <v>-3496725</v>
      </c>
      <c r="N32" s="20">
        <v>1032111</v>
      </c>
      <c r="O32" s="20"/>
      <c r="P32" s="20"/>
      <c r="Q32" s="20"/>
      <c r="R32" s="20"/>
      <c r="S32" s="20"/>
      <c r="T32" s="20"/>
      <c r="U32" s="20"/>
      <c r="V32" s="20"/>
      <c r="W32" s="20">
        <v>73462614</v>
      </c>
      <c r="X32" s="20"/>
      <c r="Y32" s="20">
        <v>73462614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549113990</v>
      </c>
      <c r="D33" s="18"/>
      <c r="E33" s="19"/>
      <c r="F33" s="20"/>
      <c r="G33" s="20">
        <v>720598985</v>
      </c>
      <c r="H33" s="20">
        <v>-5655606</v>
      </c>
      <c r="I33" s="20">
        <v>126393479</v>
      </c>
      <c r="J33" s="20">
        <v>841336858</v>
      </c>
      <c r="K33" s="20">
        <v>15354427</v>
      </c>
      <c r="L33" s="20">
        <v>-537117</v>
      </c>
      <c r="M33" s="20">
        <v>99878521</v>
      </c>
      <c r="N33" s="20">
        <v>114695831</v>
      </c>
      <c r="O33" s="20"/>
      <c r="P33" s="20"/>
      <c r="Q33" s="20"/>
      <c r="R33" s="20"/>
      <c r="S33" s="20"/>
      <c r="T33" s="20"/>
      <c r="U33" s="20"/>
      <c r="V33" s="20"/>
      <c r="W33" s="20">
        <v>956032689</v>
      </c>
      <c r="X33" s="20"/>
      <c r="Y33" s="20">
        <v>956032689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25537932</v>
      </c>
      <c r="D35" s="18"/>
      <c r="E35" s="19">
        <v>6245378</v>
      </c>
      <c r="F35" s="20">
        <v>6245378</v>
      </c>
      <c r="G35" s="20">
        <v>25664190</v>
      </c>
      <c r="H35" s="20">
        <v>151814</v>
      </c>
      <c r="I35" s="20">
        <v>-494552</v>
      </c>
      <c r="J35" s="20">
        <v>25321452</v>
      </c>
      <c r="K35" s="20">
        <v>357057</v>
      </c>
      <c r="L35" s="20">
        <v>256634</v>
      </c>
      <c r="M35" s="20">
        <v>-501606</v>
      </c>
      <c r="N35" s="20">
        <v>112085</v>
      </c>
      <c r="O35" s="20"/>
      <c r="P35" s="20"/>
      <c r="Q35" s="20"/>
      <c r="R35" s="20"/>
      <c r="S35" s="20"/>
      <c r="T35" s="20"/>
      <c r="U35" s="20"/>
      <c r="V35" s="20"/>
      <c r="W35" s="20">
        <v>25433537</v>
      </c>
      <c r="X35" s="20">
        <v>3122688</v>
      </c>
      <c r="Y35" s="20">
        <v>22310849</v>
      </c>
      <c r="Z35" s="21">
        <v>714.4757657505329</v>
      </c>
      <c r="AA35" s="22">
        <v>6245378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683811306</v>
      </c>
      <c r="D37" s="29">
        <f t="shared" ref="D37:Y37" si="3">SUM(D29:D36)</f>
        <v>0</v>
      </c>
      <c r="E37" s="30">
        <f t="shared" si="3"/>
        <v>6245378</v>
      </c>
      <c r="F37" s="31">
        <f t="shared" si="3"/>
        <v>6245378</v>
      </c>
      <c r="G37" s="31">
        <f t="shared" si="3"/>
        <v>811781108</v>
      </c>
      <c r="H37" s="31">
        <f t="shared" si="3"/>
        <v>-816541</v>
      </c>
      <c r="I37" s="31">
        <f t="shared" si="3"/>
        <v>128124246</v>
      </c>
      <c r="J37" s="31">
        <f t="shared" si="3"/>
        <v>939088813</v>
      </c>
      <c r="K37" s="31">
        <f t="shared" si="3"/>
        <v>9047109</v>
      </c>
      <c r="L37" s="31">
        <f t="shared" si="3"/>
        <v>10912728</v>
      </c>
      <c r="M37" s="31">
        <f t="shared" si="3"/>
        <v>95880190</v>
      </c>
      <c r="N37" s="31">
        <f t="shared" si="3"/>
        <v>115840027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1054928840</v>
      </c>
      <c r="X37" s="31">
        <f t="shared" si="3"/>
        <v>3122688</v>
      </c>
      <c r="Y37" s="31">
        <f t="shared" si="3"/>
        <v>1051806152</v>
      </c>
      <c r="Z37" s="32">
        <f>+IF(X37&lt;&gt;0,+(Y37/X37)*100,0)</f>
        <v>33682.716685112311</v>
      </c>
      <c r="AA37" s="33">
        <f>SUM(AA29:AA36)</f>
        <v>6245378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683811306</v>
      </c>
      <c r="D44" s="29">
        <f>+D37+D43</f>
        <v>0</v>
      </c>
      <c r="E44" s="30">
        <f t="shared" si="5"/>
        <v>6245378</v>
      </c>
      <c r="F44" s="31">
        <f t="shared" si="5"/>
        <v>6245378</v>
      </c>
      <c r="G44" s="31">
        <f t="shared" si="5"/>
        <v>811781108</v>
      </c>
      <c r="H44" s="31">
        <f t="shared" si="5"/>
        <v>-816541</v>
      </c>
      <c r="I44" s="31">
        <f t="shared" si="5"/>
        <v>128124246</v>
      </c>
      <c r="J44" s="31">
        <f t="shared" si="5"/>
        <v>939088813</v>
      </c>
      <c r="K44" s="31">
        <f t="shared" si="5"/>
        <v>9047109</v>
      </c>
      <c r="L44" s="31">
        <f t="shared" si="5"/>
        <v>10912728</v>
      </c>
      <c r="M44" s="31">
        <f t="shared" si="5"/>
        <v>95880190</v>
      </c>
      <c r="N44" s="31">
        <f t="shared" si="5"/>
        <v>115840027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1054928840</v>
      </c>
      <c r="X44" s="31">
        <f t="shared" si="5"/>
        <v>3122688</v>
      </c>
      <c r="Y44" s="31">
        <f t="shared" si="5"/>
        <v>1051806152</v>
      </c>
      <c r="Z44" s="32">
        <f>+IF(X44&lt;&gt;0,+(Y44/X44)*100,0)</f>
        <v>33682.716685112311</v>
      </c>
      <c r="AA44" s="33">
        <f>+AA37+AA43</f>
        <v>6245378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2048078027</v>
      </c>
      <c r="D45" s="42">
        <f t="shared" si="6"/>
        <v>0</v>
      </c>
      <c r="E45" s="43">
        <f t="shared" si="6"/>
        <v>-233362349</v>
      </c>
      <c r="F45" s="44">
        <f t="shared" si="6"/>
        <v>-233362349</v>
      </c>
      <c r="G45" s="44">
        <f t="shared" si="6"/>
        <v>2069023628</v>
      </c>
      <c r="H45" s="44">
        <f t="shared" si="6"/>
        <v>-52650982</v>
      </c>
      <c r="I45" s="44">
        <f t="shared" si="6"/>
        <v>-33008341</v>
      </c>
      <c r="J45" s="44">
        <f t="shared" si="6"/>
        <v>1983364305</v>
      </c>
      <c r="K45" s="44">
        <f t="shared" si="6"/>
        <v>-1651244</v>
      </c>
      <c r="L45" s="44">
        <f t="shared" si="6"/>
        <v>-23945293</v>
      </c>
      <c r="M45" s="44">
        <f t="shared" si="6"/>
        <v>-16982307</v>
      </c>
      <c r="N45" s="44">
        <f t="shared" si="6"/>
        <v>-42578844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1940785461</v>
      </c>
      <c r="X45" s="44">
        <f t="shared" si="6"/>
        <v>-99708093</v>
      </c>
      <c r="Y45" s="44">
        <f t="shared" si="6"/>
        <v>2040493554</v>
      </c>
      <c r="Z45" s="45">
        <f>+IF(X45&lt;&gt;0,+(Y45/X45)*100,0)</f>
        <v>-2046.4673354047602</v>
      </c>
      <c r="AA45" s="46">
        <f>+AA26-AA44</f>
        <v>-233362349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807810957</v>
      </c>
      <c r="D47" s="18"/>
      <c r="E47" s="19">
        <v>-267308521</v>
      </c>
      <c r="F47" s="20">
        <v>-267308521</v>
      </c>
      <c r="G47" s="20">
        <v>817581240</v>
      </c>
      <c r="H47" s="20">
        <v>-41816746</v>
      </c>
      <c r="I47" s="20">
        <v>-30554111</v>
      </c>
      <c r="J47" s="20">
        <v>745210383</v>
      </c>
      <c r="K47" s="20">
        <v>-728804</v>
      </c>
      <c r="L47" s="20">
        <v>-22196152</v>
      </c>
      <c r="M47" s="20">
        <v>-17046356</v>
      </c>
      <c r="N47" s="20">
        <v>-39971312</v>
      </c>
      <c r="O47" s="20"/>
      <c r="P47" s="20"/>
      <c r="Q47" s="20"/>
      <c r="R47" s="20"/>
      <c r="S47" s="20"/>
      <c r="T47" s="20"/>
      <c r="U47" s="20"/>
      <c r="V47" s="20"/>
      <c r="W47" s="20">
        <v>705239071</v>
      </c>
      <c r="X47" s="20">
        <v>-133654260</v>
      </c>
      <c r="Y47" s="20">
        <v>838893331</v>
      </c>
      <c r="Z47" s="47">
        <v>-627.65925380904434</v>
      </c>
      <c r="AA47" s="22">
        <v>-267308521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807810957</v>
      </c>
      <c r="D50" s="50">
        <f t="shared" ref="D50:Y50" si="7">SUM(D47:D49)</f>
        <v>0</v>
      </c>
      <c r="E50" s="51">
        <f t="shared" si="7"/>
        <v>-267308521</v>
      </c>
      <c r="F50" s="52">
        <f t="shared" si="7"/>
        <v>-267308521</v>
      </c>
      <c r="G50" s="52">
        <f t="shared" si="7"/>
        <v>817581240</v>
      </c>
      <c r="H50" s="52">
        <f t="shared" si="7"/>
        <v>-41816746</v>
      </c>
      <c r="I50" s="52">
        <f t="shared" si="7"/>
        <v>-30554111</v>
      </c>
      <c r="J50" s="52">
        <f t="shared" si="7"/>
        <v>745210383</v>
      </c>
      <c r="K50" s="52">
        <f t="shared" si="7"/>
        <v>-728804</v>
      </c>
      <c r="L50" s="52">
        <f t="shared" si="7"/>
        <v>-22196152</v>
      </c>
      <c r="M50" s="52">
        <f t="shared" si="7"/>
        <v>-17046356</v>
      </c>
      <c r="N50" s="52">
        <f t="shared" si="7"/>
        <v>-39971312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705239071</v>
      </c>
      <c r="X50" s="52">
        <f t="shared" si="7"/>
        <v>-133654260</v>
      </c>
      <c r="Y50" s="52">
        <f t="shared" si="7"/>
        <v>838893331</v>
      </c>
      <c r="Z50" s="53">
        <f>+IF(X50&lt;&gt;0,+(Y50/X50)*100,0)</f>
        <v>-627.65925380904434</v>
      </c>
      <c r="AA50" s="54">
        <f>SUM(AA47:AA49)</f>
        <v>-267308521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-3308746862</v>
      </c>
      <c r="D6" s="18"/>
      <c r="E6" s="19">
        <v>3330598625</v>
      </c>
      <c r="F6" s="20">
        <v>3681731963</v>
      </c>
      <c r="G6" s="20">
        <v>-2902427476</v>
      </c>
      <c r="H6" s="20">
        <v>-237617138</v>
      </c>
      <c r="I6" s="20">
        <v>200541694</v>
      </c>
      <c r="J6" s="20">
        <v>-2939502920</v>
      </c>
      <c r="K6" s="20">
        <v>-161728080</v>
      </c>
      <c r="L6" s="20">
        <v>-139293885</v>
      </c>
      <c r="M6" s="20">
        <v>205399903</v>
      </c>
      <c r="N6" s="20">
        <v>-95622062</v>
      </c>
      <c r="O6" s="20"/>
      <c r="P6" s="20"/>
      <c r="Q6" s="20"/>
      <c r="R6" s="20"/>
      <c r="S6" s="20"/>
      <c r="T6" s="20"/>
      <c r="U6" s="20"/>
      <c r="V6" s="20"/>
      <c r="W6" s="20">
        <v>-3035124982</v>
      </c>
      <c r="X6" s="20">
        <v>2001086049</v>
      </c>
      <c r="Y6" s="20">
        <v>-5036211031</v>
      </c>
      <c r="Z6" s="21">
        <v>-251.67388646364003</v>
      </c>
      <c r="AA6" s="22">
        <v>3681731963</v>
      </c>
    </row>
    <row r="7" spans="1:27" x14ac:dyDescent="0.25">
      <c r="A7" s="23" t="s">
        <v>35</v>
      </c>
      <c r="B7" s="17" t="s">
        <v>32</v>
      </c>
      <c r="C7" s="18">
        <v>14510662095</v>
      </c>
      <c r="D7" s="18"/>
      <c r="E7" s="19">
        <v>1723145940</v>
      </c>
      <c r="F7" s="20">
        <v>1937374318</v>
      </c>
      <c r="G7" s="20">
        <v>2131863339</v>
      </c>
      <c r="H7" s="20">
        <v>-576557631</v>
      </c>
      <c r="I7" s="20">
        <v>111536518</v>
      </c>
      <c r="J7" s="20">
        <v>1666842226</v>
      </c>
      <c r="K7" s="20">
        <v>130578881</v>
      </c>
      <c r="L7" s="20">
        <v>154756898</v>
      </c>
      <c r="M7" s="20">
        <v>146405579</v>
      </c>
      <c r="N7" s="20">
        <v>431741358</v>
      </c>
      <c r="O7" s="20"/>
      <c r="P7" s="20"/>
      <c r="Q7" s="20"/>
      <c r="R7" s="20"/>
      <c r="S7" s="20"/>
      <c r="T7" s="20"/>
      <c r="U7" s="20"/>
      <c r="V7" s="20"/>
      <c r="W7" s="20">
        <v>2098583584</v>
      </c>
      <c r="X7" s="20">
        <v>1708452487</v>
      </c>
      <c r="Y7" s="20">
        <v>390131097</v>
      </c>
      <c r="Z7" s="21">
        <v>22.835349532316261</v>
      </c>
      <c r="AA7" s="22">
        <v>1937374318</v>
      </c>
    </row>
    <row r="8" spans="1:27" x14ac:dyDescent="0.25">
      <c r="A8" s="23" t="s">
        <v>36</v>
      </c>
      <c r="B8" s="17" t="s">
        <v>32</v>
      </c>
      <c r="C8" s="18">
        <v>76010291</v>
      </c>
      <c r="D8" s="18"/>
      <c r="E8" s="19">
        <v>-84161784</v>
      </c>
      <c r="F8" s="20">
        <v>-84161783</v>
      </c>
      <c r="G8" s="20">
        <v>12498648572</v>
      </c>
      <c r="H8" s="20">
        <v>-7443209</v>
      </c>
      <c r="I8" s="20">
        <v>-13001294348</v>
      </c>
      <c r="J8" s="20">
        <v>-510088985</v>
      </c>
      <c r="K8" s="20">
        <v>1949285</v>
      </c>
      <c r="L8" s="20">
        <v>1864849</v>
      </c>
      <c r="M8" s="20">
        <v>1965786</v>
      </c>
      <c r="N8" s="20">
        <v>5779920</v>
      </c>
      <c r="O8" s="20"/>
      <c r="P8" s="20"/>
      <c r="Q8" s="20"/>
      <c r="R8" s="20"/>
      <c r="S8" s="20"/>
      <c r="T8" s="20"/>
      <c r="U8" s="20"/>
      <c r="V8" s="20"/>
      <c r="W8" s="20">
        <v>-504309065</v>
      </c>
      <c r="X8" s="20">
        <v>-41789526</v>
      </c>
      <c r="Y8" s="20">
        <v>-462519539</v>
      </c>
      <c r="Z8" s="21">
        <v>1106.7834054877769</v>
      </c>
      <c r="AA8" s="22">
        <v>-84161783</v>
      </c>
    </row>
    <row r="9" spans="1:27" x14ac:dyDescent="0.25">
      <c r="A9" s="23" t="s">
        <v>37</v>
      </c>
      <c r="B9" s="17" t="s">
        <v>32</v>
      </c>
      <c r="C9" s="18">
        <v>20384676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229763620</v>
      </c>
      <c r="D10" s="18"/>
      <c r="E10" s="19">
        <v>328207144</v>
      </c>
      <c r="F10" s="20">
        <v>323235822</v>
      </c>
      <c r="G10" s="20">
        <v>295021525</v>
      </c>
      <c r="H10" s="20">
        <v>-26710969</v>
      </c>
      <c r="I10" s="20">
        <v>50535869</v>
      </c>
      <c r="J10" s="20">
        <v>318846425</v>
      </c>
      <c r="K10" s="20">
        <v>-143623</v>
      </c>
      <c r="L10" s="20">
        <v>-7316392</v>
      </c>
      <c r="M10" s="20">
        <v>42256949</v>
      </c>
      <c r="N10" s="20">
        <v>34796934</v>
      </c>
      <c r="O10" s="20"/>
      <c r="P10" s="20"/>
      <c r="Q10" s="20"/>
      <c r="R10" s="20"/>
      <c r="S10" s="20"/>
      <c r="T10" s="20"/>
      <c r="U10" s="20"/>
      <c r="V10" s="20"/>
      <c r="W10" s="20">
        <v>353643359</v>
      </c>
      <c r="X10" s="20">
        <v>179873600</v>
      </c>
      <c r="Y10" s="20">
        <v>173769759</v>
      </c>
      <c r="Z10" s="21">
        <v>96.606594297328797</v>
      </c>
      <c r="AA10" s="22">
        <v>323235822</v>
      </c>
    </row>
    <row r="11" spans="1:27" x14ac:dyDescent="0.25">
      <c r="A11" s="23" t="s">
        <v>39</v>
      </c>
      <c r="B11" s="17" t="s">
        <v>32</v>
      </c>
      <c r="C11" s="18">
        <v>3500388808</v>
      </c>
      <c r="D11" s="18"/>
      <c r="E11" s="19">
        <v>1572815365</v>
      </c>
      <c r="F11" s="20">
        <v>1549547909</v>
      </c>
      <c r="G11" s="24">
        <v>2843307605</v>
      </c>
      <c r="H11" s="24">
        <v>13443688</v>
      </c>
      <c r="I11" s="24">
        <v>17137568</v>
      </c>
      <c r="J11" s="20">
        <v>2873888861</v>
      </c>
      <c r="K11" s="24">
        <v>7456169</v>
      </c>
      <c r="L11" s="24">
        <v>15109769</v>
      </c>
      <c r="M11" s="20">
        <v>18435181</v>
      </c>
      <c r="N11" s="24">
        <v>41001119</v>
      </c>
      <c r="O11" s="24"/>
      <c r="P11" s="24"/>
      <c r="Q11" s="20"/>
      <c r="R11" s="24"/>
      <c r="S11" s="24"/>
      <c r="T11" s="20"/>
      <c r="U11" s="24"/>
      <c r="V11" s="24"/>
      <c r="W11" s="24">
        <v>2914889980</v>
      </c>
      <c r="X11" s="20">
        <v>701740751</v>
      </c>
      <c r="Y11" s="24">
        <v>2213149229</v>
      </c>
      <c r="Z11" s="25">
        <v>315.37989290862771</v>
      </c>
      <c r="AA11" s="26">
        <v>1549547909</v>
      </c>
    </row>
    <row r="12" spans="1:27" x14ac:dyDescent="0.25">
      <c r="A12" s="23" t="s">
        <v>40</v>
      </c>
      <c r="B12" s="17" t="s">
        <v>32</v>
      </c>
      <c r="C12" s="18">
        <v>-5881428</v>
      </c>
      <c r="D12" s="18"/>
      <c r="E12" s="19">
        <v>-5916203</v>
      </c>
      <c r="F12" s="20">
        <v>-5916203</v>
      </c>
      <c r="G12" s="20">
        <v>-5935668</v>
      </c>
      <c r="H12" s="20"/>
      <c r="I12" s="20"/>
      <c r="J12" s="20">
        <v>-5935668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-5935668</v>
      </c>
      <c r="X12" s="20">
        <v>-5916203</v>
      </c>
      <c r="Y12" s="20">
        <v>-19465</v>
      </c>
      <c r="Z12" s="21">
        <v>0.32901169888862841</v>
      </c>
      <c r="AA12" s="22">
        <v>-5916203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15022581200</v>
      </c>
      <c r="D13" s="29">
        <f>SUM(D6:D12)</f>
        <v>0</v>
      </c>
      <c r="E13" s="30">
        <f t="shared" si="0"/>
        <v>6864689087</v>
      </c>
      <c r="F13" s="31">
        <f t="shared" si="0"/>
        <v>7401812026</v>
      </c>
      <c r="G13" s="31">
        <f t="shared" si="0"/>
        <v>14860477897</v>
      </c>
      <c r="H13" s="31">
        <f t="shared" si="0"/>
        <v>-834885259</v>
      </c>
      <c r="I13" s="31">
        <f t="shared" si="0"/>
        <v>-12621542699</v>
      </c>
      <c r="J13" s="31">
        <f t="shared" si="0"/>
        <v>1404049939</v>
      </c>
      <c r="K13" s="31">
        <f t="shared" si="0"/>
        <v>-21887368</v>
      </c>
      <c r="L13" s="31">
        <f t="shared" si="0"/>
        <v>25121239</v>
      </c>
      <c r="M13" s="31">
        <f t="shared" si="0"/>
        <v>414463398</v>
      </c>
      <c r="N13" s="31">
        <f t="shared" si="0"/>
        <v>417697269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1821747208</v>
      </c>
      <c r="X13" s="31">
        <f t="shared" si="0"/>
        <v>4543447158</v>
      </c>
      <c r="Y13" s="31">
        <f t="shared" si="0"/>
        <v>-2721699950</v>
      </c>
      <c r="Z13" s="32">
        <f>+IF(X13&lt;&gt;0,+(Y13/X13)*100,0)</f>
        <v>-59.903853953879306</v>
      </c>
      <c r="AA13" s="33">
        <f>SUM(AA6:AA12)</f>
        <v>7401812026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-1943933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35451372989</v>
      </c>
      <c r="D17" s="18"/>
      <c r="E17" s="19">
        <v>21875006967</v>
      </c>
      <c r="F17" s="20">
        <v>21305104913</v>
      </c>
      <c r="G17" s="24">
        <v>26227083051</v>
      </c>
      <c r="H17" s="24">
        <v>210400156</v>
      </c>
      <c r="I17" s="24">
        <v>169442826</v>
      </c>
      <c r="J17" s="20">
        <v>26606926033</v>
      </c>
      <c r="K17" s="24">
        <v>171645616</v>
      </c>
      <c r="L17" s="24">
        <v>120918775</v>
      </c>
      <c r="M17" s="20">
        <v>298659252</v>
      </c>
      <c r="N17" s="24">
        <v>591223643</v>
      </c>
      <c r="O17" s="24"/>
      <c r="P17" s="24"/>
      <c r="Q17" s="20"/>
      <c r="R17" s="24"/>
      <c r="S17" s="24"/>
      <c r="T17" s="20"/>
      <c r="U17" s="24"/>
      <c r="V17" s="24"/>
      <c r="W17" s="24">
        <v>27198149676</v>
      </c>
      <c r="X17" s="20">
        <v>13528915137</v>
      </c>
      <c r="Y17" s="24">
        <v>13669234539</v>
      </c>
      <c r="Z17" s="25">
        <v>101.03718147818255</v>
      </c>
      <c r="AA17" s="26">
        <v>21305104913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-650345</v>
      </c>
      <c r="D21" s="18"/>
      <c r="E21" s="19">
        <v>-676360</v>
      </c>
      <c r="F21" s="20">
        <v>-376360</v>
      </c>
      <c r="G21" s="20">
        <v>-650346</v>
      </c>
      <c r="H21" s="20"/>
      <c r="I21" s="20"/>
      <c r="J21" s="20">
        <v>-650346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-650346</v>
      </c>
      <c r="X21" s="20">
        <v>-188178</v>
      </c>
      <c r="Y21" s="20">
        <v>-462168</v>
      </c>
      <c r="Z21" s="21">
        <v>245.60150495807162</v>
      </c>
      <c r="AA21" s="22">
        <v>-376360</v>
      </c>
    </row>
    <row r="22" spans="1:27" x14ac:dyDescent="0.25">
      <c r="A22" s="23" t="s">
        <v>35</v>
      </c>
      <c r="B22" s="17" t="s">
        <v>32</v>
      </c>
      <c r="C22" s="18">
        <v>34955990</v>
      </c>
      <c r="D22" s="18"/>
      <c r="E22" s="19">
        <v>6922330</v>
      </c>
      <c r="F22" s="20">
        <v>6922330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3461166</v>
      </c>
      <c r="Y22" s="20">
        <v>-3461166</v>
      </c>
      <c r="Z22" s="21">
        <v>-100</v>
      </c>
      <c r="AA22" s="22">
        <v>6922330</v>
      </c>
    </row>
    <row r="23" spans="1:27" x14ac:dyDescent="0.25">
      <c r="A23" s="23" t="s">
        <v>50</v>
      </c>
      <c r="B23" s="17" t="s">
        <v>32</v>
      </c>
      <c r="C23" s="18">
        <v>8169113</v>
      </c>
      <c r="D23" s="18"/>
      <c r="E23" s="19">
        <v>11191302</v>
      </c>
      <c r="F23" s="20">
        <v>11191302</v>
      </c>
      <c r="G23" s="20">
        <v>8169113</v>
      </c>
      <c r="H23" s="20"/>
      <c r="I23" s="20"/>
      <c r="J23" s="20">
        <v>8169113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8169113</v>
      </c>
      <c r="X23" s="20">
        <v>11191302</v>
      </c>
      <c r="Y23" s="20">
        <v>-3022189</v>
      </c>
      <c r="Z23" s="21">
        <v>-27.004802479639995</v>
      </c>
      <c r="AA23" s="22">
        <v>11191302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35492034914</v>
      </c>
      <c r="D25" s="29">
        <f t="shared" ref="D25:Y25" si="1">SUM(D15:D24)</f>
        <v>0</v>
      </c>
      <c r="E25" s="35">
        <f t="shared" si="1"/>
        <v>21892444239</v>
      </c>
      <c r="F25" s="36">
        <f t="shared" si="1"/>
        <v>21322842185</v>
      </c>
      <c r="G25" s="36">
        <f t="shared" si="1"/>
        <v>26234732918</v>
      </c>
      <c r="H25" s="36">
        <f t="shared" si="1"/>
        <v>210400156</v>
      </c>
      <c r="I25" s="36">
        <f t="shared" si="1"/>
        <v>169442826</v>
      </c>
      <c r="J25" s="36">
        <f t="shared" si="1"/>
        <v>26614575900</v>
      </c>
      <c r="K25" s="36">
        <f t="shared" si="1"/>
        <v>171645616</v>
      </c>
      <c r="L25" s="36">
        <f t="shared" si="1"/>
        <v>120918775</v>
      </c>
      <c r="M25" s="36">
        <f t="shared" si="1"/>
        <v>298659252</v>
      </c>
      <c r="N25" s="36">
        <f t="shared" si="1"/>
        <v>591223643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27205799543</v>
      </c>
      <c r="X25" s="36">
        <f t="shared" si="1"/>
        <v>13543379427</v>
      </c>
      <c r="Y25" s="36">
        <f t="shared" si="1"/>
        <v>13662420116</v>
      </c>
      <c r="Z25" s="37">
        <f>+IF(X25&lt;&gt;0,+(Y25/X25)*100,0)</f>
        <v>100.87895853203877</v>
      </c>
      <c r="AA25" s="38">
        <f>SUM(AA15:AA24)</f>
        <v>21322842185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50514616114</v>
      </c>
      <c r="D26" s="29">
        <f>+D13+D25</f>
        <v>0</v>
      </c>
      <c r="E26" s="30">
        <f t="shared" si="2"/>
        <v>28757133326</v>
      </c>
      <c r="F26" s="31">
        <f t="shared" si="2"/>
        <v>28724654211</v>
      </c>
      <c r="G26" s="31">
        <f t="shared" si="2"/>
        <v>41095210815</v>
      </c>
      <c r="H26" s="31">
        <f t="shared" si="2"/>
        <v>-624485103</v>
      </c>
      <c r="I26" s="31">
        <f t="shared" si="2"/>
        <v>-12452099873</v>
      </c>
      <c r="J26" s="31">
        <f t="shared" si="2"/>
        <v>28018625839</v>
      </c>
      <c r="K26" s="31">
        <f t="shared" si="2"/>
        <v>149758248</v>
      </c>
      <c r="L26" s="31">
        <f t="shared" si="2"/>
        <v>146040014</v>
      </c>
      <c r="M26" s="31">
        <f t="shared" si="2"/>
        <v>713122650</v>
      </c>
      <c r="N26" s="31">
        <f t="shared" si="2"/>
        <v>1008920912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29027546751</v>
      </c>
      <c r="X26" s="31">
        <f t="shared" si="2"/>
        <v>18086826585</v>
      </c>
      <c r="Y26" s="31">
        <f t="shared" si="2"/>
        <v>10940720166</v>
      </c>
      <c r="Z26" s="32">
        <f>+IF(X26&lt;&gt;0,+(Y26/X26)*100,0)</f>
        <v>60.489993170352498</v>
      </c>
      <c r="AA26" s="33">
        <f>+AA13+AA25</f>
        <v>28724654211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38572272</v>
      </c>
      <c r="D31" s="18"/>
      <c r="E31" s="19">
        <v>43479217</v>
      </c>
      <c r="F31" s="20">
        <v>40344712</v>
      </c>
      <c r="G31" s="20">
        <v>38842665</v>
      </c>
      <c r="H31" s="20">
        <v>372861</v>
      </c>
      <c r="I31" s="20">
        <v>196042</v>
      </c>
      <c r="J31" s="20">
        <v>39411568</v>
      </c>
      <c r="K31" s="20">
        <v>316458</v>
      </c>
      <c r="L31" s="20">
        <v>224587</v>
      </c>
      <c r="M31" s="20">
        <v>206654</v>
      </c>
      <c r="N31" s="20">
        <v>747699</v>
      </c>
      <c r="O31" s="20"/>
      <c r="P31" s="20"/>
      <c r="Q31" s="20"/>
      <c r="R31" s="20"/>
      <c r="S31" s="20"/>
      <c r="T31" s="20"/>
      <c r="U31" s="20"/>
      <c r="V31" s="20"/>
      <c r="W31" s="20">
        <v>40159267</v>
      </c>
      <c r="X31" s="20">
        <v>37284368</v>
      </c>
      <c r="Y31" s="20">
        <v>2874899</v>
      </c>
      <c r="Z31" s="21">
        <v>7.7107355018060115</v>
      </c>
      <c r="AA31" s="22">
        <v>40344712</v>
      </c>
    </row>
    <row r="32" spans="1:27" x14ac:dyDescent="0.25">
      <c r="A32" s="23" t="s">
        <v>59</v>
      </c>
      <c r="B32" s="17" t="s">
        <v>32</v>
      </c>
      <c r="C32" s="18">
        <v>1149854882</v>
      </c>
      <c r="D32" s="18"/>
      <c r="E32" s="19">
        <v>688163331</v>
      </c>
      <c r="F32" s="20">
        <v>894397573</v>
      </c>
      <c r="G32" s="20">
        <v>390620849</v>
      </c>
      <c r="H32" s="20">
        <v>-22229506</v>
      </c>
      <c r="I32" s="20">
        <v>90501420</v>
      </c>
      <c r="J32" s="20">
        <v>458892763</v>
      </c>
      <c r="K32" s="20">
        <v>-5152038</v>
      </c>
      <c r="L32" s="20">
        <v>6820393</v>
      </c>
      <c r="M32" s="20">
        <v>201054572</v>
      </c>
      <c r="N32" s="20">
        <v>202722927</v>
      </c>
      <c r="O32" s="20"/>
      <c r="P32" s="20"/>
      <c r="Q32" s="20"/>
      <c r="R32" s="20"/>
      <c r="S32" s="20"/>
      <c r="T32" s="20"/>
      <c r="U32" s="20"/>
      <c r="V32" s="20"/>
      <c r="W32" s="20">
        <v>661615690</v>
      </c>
      <c r="X32" s="20">
        <v>784041159</v>
      </c>
      <c r="Y32" s="20">
        <v>-122425469</v>
      </c>
      <c r="Z32" s="21">
        <v>-15.614673744443053</v>
      </c>
      <c r="AA32" s="22">
        <v>894397573</v>
      </c>
    </row>
    <row r="33" spans="1:27" x14ac:dyDescent="0.25">
      <c r="A33" s="23" t="s">
        <v>60</v>
      </c>
      <c r="B33" s="17" t="s">
        <v>32</v>
      </c>
      <c r="C33" s="18">
        <v>-18467137</v>
      </c>
      <c r="D33" s="18"/>
      <c r="E33" s="19">
        <v>-119802949</v>
      </c>
      <c r="F33" s="20">
        <v>-121430839</v>
      </c>
      <c r="G33" s="20">
        <v>2035832809</v>
      </c>
      <c r="H33" s="20">
        <v>-1043830899</v>
      </c>
      <c r="I33" s="20">
        <v>95364533</v>
      </c>
      <c r="J33" s="20">
        <v>1087366443</v>
      </c>
      <c r="K33" s="20">
        <v>189126614</v>
      </c>
      <c r="L33" s="20">
        <v>114682586</v>
      </c>
      <c r="M33" s="20">
        <v>114419444</v>
      </c>
      <c r="N33" s="20">
        <v>418228644</v>
      </c>
      <c r="O33" s="20"/>
      <c r="P33" s="20"/>
      <c r="Q33" s="20"/>
      <c r="R33" s="20"/>
      <c r="S33" s="20"/>
      <c r="T33" s="20"/>
      <c r="U33" s="20"/>
      <c r="V33" s="20"/>
      <c r="W33" s="20">
        <v>1505595087</v>
      </c>
      <c r="X33" s="20">
        <v>-109266181</v>
      </c>
      <c r="Y33" s="20">
        <v>1614861268</v>
      </c>
      <c r="Z33" s="21">
        <v>-1477.9149900004286</v>
      </c>
      <c r="AA33" s="22">
        <v>-121430839</v>
      </c>
    </row>
    <row r="34" spans="1:27" x14ac:dyDescent="0.25">
      <c r="A34" s="23" t="s">
        <v>61</v>
      </c>
      <c r="B34" s="17" t="s">
        <v>32</v>
      </c>
      <c r="C34" s="18">
        <v>6636088</v>
      </c>
      <c r="D34" s="18"/>
      <c r="E34" s="19">
        <v>12770993</v>
      </c>
      <c r="F34" s="20">
        <v>12770993</v>
      </c>
      <c r="G34" s="20">
        <v>-60263</v>
      </c>
      <c r="H34" s="20"/>
      <c r="I34" s="20">
        <v>-40893</v>
      </c>
      <c r="J34" s="20">
        <v>-101156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-101156</v>
      </c>
      <c r="X34" s="20">
        <v>12770993</v>
      </c>
      <c r="Y34" s="20">
        <v>-12872149</v>
      </c>
      <c r="Z34" s="21">
        <v>-100.79207623087727</v>
      </c>
      <c r="AA34" s="22">
        <v>12770993</v>
      </c>
    </row>
    <row r="35" spans="1:27" x14ac:dyDescent="0.25">
      <c r="A35" s="23" t="s">
        <v>39</v>
      </c>
      <c r="B35" s="17" t="s">
        <v>32</v>
      </c>
      <c r="C35" s="18">
        <v>1181758041</v>
      </c>
      <c r="D35" s="18"/>
      <c r="E35" s="19">
        <v>351648747</v>
      </c>
      <c r="F35" s="20">
        <v>334226098</v>
      </c>
      <c r="G35" s="20">
        <v>859164712</v>
      </c>
      <c r="H35" s="20">
        <v>117165933</v>
      </c>
      <c r="I35" s="20">
        <v>2897858</v>
      </c>
      <c r="J35" s="20">
        <v>979228503</v>
      </c>
      <c r="K35" s="20">
        <v>10472457</v>
      </c>
      <c r="L35" s="20">
        <v>11208932</v>
      </c>
      <c r="M35" s="20">
        <v>11345415</v>
      </c>
      <c r="N35" s="20">
        <v>33026804</v>
      </c>
      <c r="O35" s="20"/>
      <c r="P35" s="20"/>
      <c r="Q35" s="20"/>
      <c r="R35" s="20"/>
      <c r="S35" s="20"/>
      <c r="T35" s="20"/>
      <c r="U35" s="20"/>
      <c r="V35" s="20"/>
      <c r="W35" s="20">
        <v>1012255307</v>
      </c>
      <c r="X35" s="20">
        <v>418975543</v>
      </c>
      <c r="Y35" s="20">
        <v>593279764</v>
      </c>
      <c r="Z35" s="21">
        <v>141.60248107847193</v>
      </c>
      <c r="AA35" s="22">
        <v>334226098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2358354146</v>
      </c>
      <c r="D37" s="29">
        <f t="shared" ref="D37:Y37" si="3">SUM(D29:D36)</f>
        <v>0</v>
      </c>
      <c r="E37" s="30">
        <f t="shared" si="3"/>
        <v>976259339</v>
      </c>
      <c r="F37" s="31">
        <f t="shared" si="3"/>
        <v>1160308537</v>
      </c>
      <c r="G37" s="31">
        <f t="shared" si="3"/>
        <v>3324400772</v>
      </c>
      <c r="H37" s="31">
        <f t="shared" si="3"/>
        <v>-948521611</v>
      </c>
      <c r="I37" s="31">
        <f t="shared" si="3"/>
        <v>188918960</v>
      </c>
      <c r="J37" s="31">
        <f t="shared" si="3"/>
        <v>2564798121</v>
      </c>
      <c r="K37" s="31">
        <f t="shared" si="3"/>
        <v>194763491</v>
      </c>
      <c r="L37" s="31">
        <f t="shared" si="3"/>
        <v>132936498</v>
      </c>
      <c r="M37" s="31">
        <f t="shared" si="3"/>
        <v>327026085</v>
      </c>
      <c r="N37" s="31">
        <f t="shared" si="3"/>
        <v>654726074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3219524195</v>
      </c>
      <c r="X37" s="31">
        <f t="shared" si="3"/>
        <v>1143805882</v>
      </c>
      <c r="Y37" s="31">
        <f t="shared" si="3"/>
        <v>2075718313</v>
      </c>
      <c r="Z37" s="32">
        <f>+IF(X37&lt;&gt;0,+(Y37/X37)*100,0)</f>
        <v>181.47470175363202</v>
      </c>
      <c r="AA37" s="33">
        <f>SUM(AA29:AA36)</f>
        <v>1160308537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67815016</v>
      </c>
      <c r="D39" s="18"/>
      <c r="E39" s="19">
        <v>69117540</v>
      </c>
      <c r="F39" s="20">
        <v>69117540</v>
      </c>
      <c r="G39" s="20">
        <v>67815016</v>
      </c>
      <c r="H39" s="20"/>
      <c r="I39" s="20"/>
      <c r="J39" s="20">
        <v>67815016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67815016</v>
      </c>
      <c r="X39" s="20">
        <v>34558770</v>
      </c>
      <c r="Y39" s="20">
        <v>33256246</v>
      </c>
      <c r="Z39" s="21">
        <v>96.230988545020551</v>
      </c>
      <c r="AA39" s="22">
        <v>69117540</v>
      </c>
    </row>
    <row r="40" spans="1:27" x14ac:dyDescent="0.25">
      <c r="A40" s="23" t="s">
        <v>61</v>
      </c>
      <c r="B40" s="17" t="s">
        <v>32</v>
      </c>
      <c r="C40" s="18">
        <v>124559922</v>
      </c>
      <c r="D40" s="18"/>
      <c r="E40" s="19"/>
      <c r="F40" s="20"/>
      <c r="G40" s="20">
        <v>267145090</v>
      </c>
      <c r="H40" s="20"/>
      <c r="I40" s="20"/>
      <c r="J40" s="20">
        <v>267145090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267145090</v>
      </c>
      <c r="X40" s="20"/>
      <c r="Y40" s="20">
        <v>267145090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9988821</v>
      </c>
      <c r="F41" s="20">
        <v>9988821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4994406</v>
      </c>
      <c r="Y41" s="20">
        <v>-4994406</v>
      </c>
      <c r="Z41" s="21">
        <v>-100</v>
      </c>
      <c r="AA41" s="22">
        <v>9988821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369624033</v>
      </c>
      <c r="F42" s="20">
        <v>369624033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227244787</v>
      </c>
      <c r="Y42" s="20">
        <v>-227244787</v>
      </c>
      <c r="Z42" s="21">
        <v>-100</v>
      </c>
      <c r="AA42" s="22">
        <v>369624033</v>
      </c>
    </row>
    <row r="43" spans="1:27" x14ac:dyDescent="0.25">
      <c r="A43" s="27" t="s">
        <v>67</v>
      </c>
      <c r="B43" s="34" t="s">
        <v>32</v>
      </c>
      <c r="C43" s="29">
        <f>SUM(C39:C42)</f>
        <v>192374938</v>
      </c>
      <c r="D43" s="29">
        <f t="shared" ref="D43:Y43" si="4">SUM(D39:D42)</f>
        <v>0</v>
      </c>
      <c r="E43" s="35">
        <f t="shared" si="4"/>
        <v>448730394</v>
      </c>
      <c r="F43" s="36">
        <f t="shared" si="4"/>
        <v>448730394</v>
      </c>
      <c r="G43" s="36">
        <f t="shared" si="4"/>
        <v>334960106</v>
      </c>
      <c r="H43" s="36">
        <f t="shared" si="4"/>
        <v>0</v>
      </c>
      <c r="I43" s="36">
        <f t="shared" si="4"/>
        <v>0</v>
      </c>
      <c r="J43" s="36">
        <f t="shared" si="4"/>
        <v>334960106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334960106</v>
      </c>
      <c r="X43" s="36">
        <f t="shared" si="4"/>
        <v>266797963</v>
      </c>
      <c r="Y43" s="36">
        <f t="shared" si="4"/>
        <v>68162143</v>
      </c>
      <c r="Z43" s="37">
        <f>+IF(X43&lt;&gt;0,+(Y43/X43)*100,0)</f>
        <v>25.548224669166608</v>
      </c>
      <c r="AA43" s="38">
        <f>SUM(AA39:AA42)</f>
        <v>448730394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2550729084</v>
      </c>
      <c r="D44" s="29">
        <f>+D37+D43</f>
        <v>0</v>
      </c>
      <c r="E44" s="30">
        <f t="shared" si="5"/>
        <v>1424989733</v>
      </c>
      <c r="F44" s="31">
        <f t="shared" si="5"/>
        <v>1609038931</v>
      </c>
      <c r="G44" s="31">
        <f t="shared" si="5"/>
        <v>3659360878</v>
      </c>
      <c r="H44" s="31">
        <f t="shared" si="5"/>
        <v>-948521611</v>
      </c>
      <c r="I44" s="31">
        <f t="shared" si="5"/>
        <v>188918960</v>
      </c>
      <c r="J44" s="31">
        <f t="shared" si="5"/>
        <v>2899758227</v>
      </c>
      <c r="K44" s="31">
        <f t="shared" si="5"/>
        <v>194763491</v>
      </c>
      <c r="L44" s="31">
        <f t="shared" si="5"/>
        <v>132936498</v>
      </c>
      <c r="M44" s="31">
        <f t="shared" si="5"/>
        <v>327026085</v>
      </c>
      <c r="N44" s="31">
        <f t="shared" si="5"/>
        <v>654726074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3554484301</v>
      </c>
      <c r="X44" s="31">
        <f t="shared" si="5"/>
        <v>1410603845</v>
      </c>
      <c r="Y44" s="31">
        <f t="shared" si="5"/>
        <v>2143880456</v>
      </c>
      <c r="Z44" s="32">
        <f>+IF(X44&lt;&gt;0,+(Y44/X44)*100,0)</f>
        <v>151.98317115036645</v>
      </c>
      <c r="AA44" s="33">
        <f>+AA37+AA43</f>
        <v>1609038931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47963887030</v>
      </c>
      <c r="D45" s="42">
        <f t="shared" si="6"/>
        <v>0</v>
      </c>
      <c r="E45" s="43">
        <f t="shared" si="6"/>
        <v>27332143593</v>
      </c>
      <c r="F45" s="44">
        <f t="shared" si="6"/>
        <v>27115615280</v>
      </c>
      <c r="G45" s="44">
        <f t="shared" si="6"/>
        <v>37435849937</v>
      </c>
      <c r="H45" s="44">
        <f t="shared" si="6"/>
        <v>324036508</v>
      </c>
      <c r="I45" s="44">
        <f t="shared" si="6"/>
        <v>-12641018833</v>
      </c>
      <c r="J45" s="44">
        <f t="shared" si="6"/>
        <v>25118867612</v>
      </c>
      <c r="K45" s="44">
        <f t="shared" si="6"/>
        <v>-45005243</v>
      </c>
      <c r="L45" s="44">
        <f t="shared" si="6"/>
        <v>13103516</v>
      </c>
      <c r="M45" s="44">
        <f t="shared" si="6"/>
        <v>386096565</v>
      </c>
      <c r="N45" s="44">
        <f t="shared" si="6"/>
        <v>354194838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25473062450</v>
      </c>
      <c r="X45" s="44">
        <f t="shared" si="6"/>
        <v>16676222740</v>
      </c>
      <c r="Y45" s="44">
        <f t="shared" si="6"/>
        <v>8796839710</v>
      </c>
      <c r="Z45" s="45">
        <f>+IF(X45&lt;&gt;0,+(Y45/X45)*100,0)</f>
        <v>52.750792833317604</v>
      </c>
      <c r="AA45" s="46">
        <f>+AA26-AA44</f>
        <v>27115615280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6026912687</v>
      </c>
      <c r="D47" s="18"/>
      <c r="E47" s="19">
        <v>15326085948</v>
      </c>
      <c r="F47" s="20">
        <v>15326085948</v>
      </c>
      <c r="G47" s="20">
        <v>1203970913</v>
      </c>
      <c r="H47" s="20">
        <v>-522666248</v>
      </c>
      <c r="I47" s="20">
        <v>-77113527</v>
      </c>
      <c r="J47" s="20">
        <v>604191138</v>
      </c>
      <c r="K47" s="20">
        <v>-30818904</v>
      </c>
      <c r="L47" s="20">
        <v>-190473645</v>
      </c>
      <c r="M47" s="20">
        <v>69098438</v>
      </c>
      <c r="N47" s="20">
        <v>-152194111</v>
      </c>
      <c r="O47" s="20"/>
      <c r="P47" s="20"/>
      <c r="Q47" s="20"/>
      <c r="R47" s="20"/>
      <c r="S47" s="20"/>
      <c r="T47" s="20"/>
      <c r="U47" s="20"/>
      <c r="V47" s="20"/>
      <c r="W47" s="20">
        <v>451997027</v>
      </c>
      <c r="X47" s="20">
        <v>8911084354</v>
      </c>
      <c r="Y47" s="20">
        <v>-8459087327</v>
      </c>
      <c r="Z47" s="47">
        <v>-94.927698930410102</v>
      </c>
      <c r="AA47" s="22">
        <v>15326085948</v>
      </c>
    </row>
    <row r="48" spans="1:27" x14ac:dyDescent="0.25">
      <c r="A48" s="23" t="s">
        <v>73</v>
      </c>
      <c r="B48" s="17" t="s">
        <v>32</v>
      </c>
      <c r="C48" s="18">
        <v>189359296</v>
      </c>
      <c r="D48" s="18"/>
      <c r="E48" s="19">
        <v>176048348</v>
      </c>
      <c r="F48" s="20">
        <v>176048348</v>
      </c>
      <c r="G48" s="20">
        <v>187246631</v>
      </c>
      <c r="H48" s="20"/>
      <c r="I48" s="20"/>
      <c r="J48" s="20">
        <v>187246631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187246631</v>
      </c>
      <c r="X48" s="20">
        <v>88024170</v>
      </c>
      <c r="Y48" s="20">
        <v>99222461</v>
      </c>
      <c r="Z48" s="47">
        <v>112.72183651376662</v>
      </c>
      <c r="AA48" s="22">
        <v>176048348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6216271983</v>
      </c>
      <c r="D50" s="50">
        <f t="shared" ref="D50:Y50" si="7">SUM(D47:D49)</f>
        <v>0</v>
      </c>
      <c r="E50" s="51">
        <f t="shared" si="7"/>
        <v>15502134296</v>
      </c>
      <c r="F50" s="52">
        <f t="shared" si="7"/>
        <v>15502134296</v>
      </c>
      <c r="G50" s="52">
        <f t="shared" si="7"/>
        <v>1391217544</v>
      </c>
      <c r="H50" s="52">
        <f t="shared" si="7"/>
        <v>-522666248</v>
      </c>
      <c r="I50" s="52">
        <f t="shared" si="7"/>
        <v>-77113527</v>
      </c>
      <c r="J50" s="52">
        <f t="shared" si="7"/>
        <v>791437769</v>
      </c>
      <c r="K50" s="52">
        <f t="shared" si="7"/>
        <v>-30818904</v>
      </c>
      <c r="L50" s="52">
        <f t="shared" si="7"/>
        <v>-190473645</v>
      </c>
      <c r="M50" s="52">
        <f t="shared" si="7"/>
        <v>69098438</v>
      </c>
      <c r="N50" s="52">
        <f t="shared" si="7"/>
        <v>-152194111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639243658</v>
      </c>
      <c r="X50" s="52">
        <f t="shared" si="7"/>
        <v>8999108524</v>
      </c>
      <c r="Y50" s="52">
        <f t="shared" si="7"/>
        <v>-8359864866</v>
      </c>
      <c r="Z50" s="53">
        <f>+IF(X50&lt;&gt;0,+(Y50/X50)*100,0)</f>
        <v>-92.896589075515863</v>
      </c>
      <c r="AA50" s="54">
        <f>SUM(AA47:AA49)</f>
        <v>15502134296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032783-E1AF-45FC-9FF1-AAC63DB9F255}"/>
</file>

<file path=customXml/itemProps2.xml><?xml version="1.0" encoding="utf-8"?>
<ds:datastoreItem xmlns:ds="http://schemas.openxmlformats.org/officeDocument/2006/customXml" ds:itemID="{BA7D615D-E303-44B6-BDFC-984FDEDADDD3}"/>
</file>

<file path=customXml/itemProps3.xml><?xml version="1.0" encoding="utf-8"?>
<ds:datastoreItem xmlns:ds="http://schemas.openxmlformats.org/officeDocument/2006/customXml" ds:itemID="{546BFB5B-AD46-43BE-87B3-B3D849A3B9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2026-02-09T13:08:09Z</dcterms:created>
  <dcterms:modified xsi:type="dcterms:W3CDTF">2026-02-09T13:14:42Z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